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ookViews>
    <workbookView xWindow="28680" yWindow="-120" windowWidth="29040" windowHeight="15600" tabRatio="933"/>
  </bookViews>
  <sheets>
    <sheet name="Summary" sheetId="1" r:id="rId1"/>
    <sheet name="DC Operation" sheetId="11" r:id="rId2"/>
    <sheet name="DC Assumptions" sheetId="17" r:id="rId3"/>
    <sheet name="DA Operation " sheetId="13" r:id="rId4"/>
    <sheet name="Implementation " sheetId="7" r:id="rId5"/>
    <sheet name="Implementation Assumptions" sheetId="19" r:id="rId6"/>
    <sheet name="Implementation Deliverables" sheetId="15" r:id="rId7"/>
    <sheet name="Deliverables Assumptions" sheetId="16" r:id="rId8"/>
    <sheet name="Devices" sheetId="14" r:id="rId9"/>
    <sheet name="Device Assumptions" sheetId="18" r:id="rId10"/>
  </sheets>
  <definedNames>
    <definedName name="_xlnm.Print_Area" localSheetId="8">Devices!$A$1:$H$44</definedName>
    <definedName name="_xlnm.Print_Area" localSheetId="6">'Implementation Deliverables'!$A$1:$F$137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9" i="7" l="1"/>
  <c r="H10" i="7"/>
  <c r="H11" i="7"/>
  <c r="H12" i="7"/>
  <c r="H13" i="7"/>
  <c r="H14" i="7"/>
  <c r="H15" i="7"/>
  <c r="H16" i="7"/>
  <c r="H17" i="7"/>
  <c r="H8" i="7"/>
  <c r="D40" i="14" l="1"/>
  <c r="E35" i="14" l="1"/>
  <c r="D35" i="14"/>
  <c r="F36" i="14" l="1"/>
  <c r="F39" i="14" s="1"/>
  <c r="E36" i="14"/>
  <c r="E39" i="14" s="1"/>
  <c r="D36" i="14"/>
  <c r="D39" i="14" s="1"/>
  <c r="C36" i="14"/>
  <c r="C39" i="14" s="1"/>
  <c r="L32" i="14"/>
  <c r="L34" i="14" s="1"/>
  <c r="M34" i="14" s="1"/>
  <c r="J32" i="14"/>
  <c r="F29" i="14"/>
  <c r="E29" i="14"/>
  <c r="D29" i="14"/>
  <c r="C29" i="14"/>
  <c r="G28" i="14"/>
  <c r="E40" i="14" l="1"/>
  <c r="E41" i="14" s="1"/>
  <c r="F40" i="14"/>
  <c r="F41" i="14" s="1"/>
  <c r="C40" i="14"/>
  <c r="C41" i="14" s="1"/>
  <c r="D41" i="14"/>
  <c r="G41" i="14" l="1"/>
  <c r="G40" i="14"/>
  <c r="B35" i="13"/>
  <c r="B17" i="1" l="1"/>
  <c r="B37" i="13"/>
  <c r="B29" i="11" l="1"/>
  <c r="B31" i="11" s="1"/>
  <c r="F35" i="13"/>
  <c r="E35" i="13"/>
  <c r="D35" i="13"/>
  <c r="C35" i="13"/>
  <c r="F29" i="11"/>
  <c r="F31" i="11" s="1"/>
  <c r="E29" i="11"/>
  <c r="E31" i="11" s="1"/>
  <c r="D29" i="11"/>
  <c r="D31" i="11" s="1"/>
  <c r="C29" i="11"/>
  <c r="C31" i="11" s="1"/>
  <c r="F37" i="13" l="1"/>
  <c r="F17" i="1"/>
  <c r="E37" i="13"/>
  <c r="E17" i="1"/>
  <c r="D37" i="13"/>
  <c r="C37" i="13"/>
  <c r="B21" i="7"/>
  <c r="H18" i="7" l="1"/>
  <c r="H19" i="7"/>
  <c r="H20" i="7"/>
  <c r="C21" i="7"/>
  <c r="D21" i="7"/>
  <c r="E21" i="7"/>
  <c r="F21" i="7"/>
  <c r="G21" i="7"/>
  <c r="D17" i="1" s="1"/>
  <c r="C17" i="1" l="1"/>
  <c r="A20" i="1" s="1"/>
  <c r="H21" i="7"/>
</calcChain>
</file>

<file path=xl/comments1.xml><?xml version="1.0" encoding="utf-8"?>
<comments xmlns="http://schemas.openxmlformats.org/spreadsheetml/2006/main">
  <authors>
    <author>Johnson, Dara</author>
  </authors>
  <commentList>
    <comment ref="I26" authorId="0">
      <text>
        <r>
          <rPr>
            <b/>
            <sz val="9"/>
            <color indexed="81"/>
            <rFont val="Tahoma"/>
            <family val="2"/>
          </rPr>
          <t>Johnson, Dara:</t>
        </r>
        <r>
          <rPr>
            <sz val="9"/>
            <color indexed="81"/>
            <rFont val="Tahoma"/>
            <family val="2"/>
          </rPr>
          <t xml:space="preserve">
Delete this.</t>
        </r>
      </text>
    </comment>
  </commentList>
</comments>
</file>

<file path=xl/sharedStrings.xml><?xml version="1.0" encoding="utf-8"?>
<sst xmlns="http://schemas.openxmlformats.org/spreadsheetml/2006/main" count="496" uniqueCount="225">
  <si>
    <t>Description</t>
  </si>
  <si>
    <t>Implementation Costs</t>
  </si>
  <si>
    <t>Year 1 Costs</t>
  </si>
  <si>
    <t>Year 2 Costs</t>
  </si>
  <si>
    <t>Year 3 Costs</t>
  </si>
  <si>
    <t>Year 4 Costs</t>
  </si>
  <si>
    <t>Year 5 Costs</t>
  </si>
  <si>
    <t>Total Cost:</t>
  </si>
  <si>
    <t>5-year Cost of Ownership:</t>
  </si>
  <si>
    <t>This will be the Total Cost Summaries from each of the Tabs in this spreadsheet</t>
  </si>
  <si>
    <t>OFFEROR NAME:</t>
  </si>
  <si>
    <t>Project Management</t>
  </si>
  <si>
    <t>Documentation</t>
  </si>
  <si>
    <t>Data Conversion</t>
  </si>
  <si>
    <t>Other</t>
  </si>
  <si>
    <t>Hosting Fees (if applicable)</t>
  </si>
  <si>
    <t>Provide a line item for all implementation costs.</t>
  </si>
  <si>
    <t>Interfaces</t>
  </si>
  <si>
    <t>Configuration</t>
  </si>
  <si>
    <t>Testing</t>
  </si>
  <si>
    <t>Deployment/Installation</t>
  </si>
  <si>
    <t>Post Implementation Support</t>
  </si>
  <si>
    <t>Training</t>
  </si>
  <si>
    <t>License Fees (if applicable)</t>
  </si>
  <si>
    <t>IMPLEMENTATION PRICING</t>
  </si>
  <si>
    <t>Subscription Pricing (if applicable)</t>
  </si>
  <si>
    <t>Q1 SFY 2020</t>
  </si>
  <si>
    <t>Total</t>
  </si>
  <si>
    <r>
      <t xml:space="preserve">*For Requirements Section of the Scope of Work: </t>
    </r>
    <r>
      <rPr>
        <b/>
        <sz val="12"/>
        <color theme="1"/>
        <rFont val="Calibri"/>
        <family val="2"/>
        <scheme val="minor"/>
      </rPr>
      <t>1-2 trips for each State</t>
    </r>
  </si>
  <si>
    <t>*For Development: No travel should be assumed</t>
  </si>
  <si>
    <r>
      <t xml:space="preserve">*For Testing the System: </t>
    </r>
    <r>
      <rPr>
        <b/>
        <sz val="12"/>
        <color theme="1"/>
        <rFont val="Calibri"/>
        <family val="2"/>
        <scheme val="minor"/>
      </rPr>
      <t xml:space="preserve">1 trip </t>
    </r>
    <r>
      <rPr>
        <sz val="11"/>
        <color theme="1"/>
        <rFont val="Calibri"/>
        <family val="2"/>
        <scheme val="minor"/>
      </rPr>
      <t>should be assumed for</t>
    </r>
    <r>
      <rPr>
        <b/>
        <sz val="12"/>
        <color theme="1"/>
        <rFont val="Calibri"/>
        <family val="2"/>
        <scheme val="minor"/>
      </rPr>
      <t xml:space="preserve"> each State</t>
    </r>
  </si>
  <si>
    <r>
      <t xml:space="preserve">*For Implementation of the System: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</si>
  <si>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 xml:space="preserve">*For Training: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</si>
  <si>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t>Total System Cost Summaries</t>
  </si>
  <si>
    <t>Implementation is the time from contract execution through the CMS Certification Milestone as described in the MECL (https://www.medicaid.gov/medicaid/data-and-systems/mect/index.html)</t>
  </si>
  <si>
    <r>
      <t>a.</t>
    </r>
    <r>
      <rPr>
        <sz val="7"/>
        <color theme="1"/>
        <rFont val="Times New Roman"/>
        <family val="1"/>
      </rPr>
      <t xml:space="preserve">     </t>
    </r>
    <r>
      <rPr>
        <sz val="10"/>
        <color theme="1"/>
        <rFont val="Arial"/>
        <family val="2"/>
      </rPr>
      <t>Weekly IT Planning Session involvement</t>
    </r>
  </si>
  <si>
    <r>
      <t>b.</t>
    </r>
    <r>
      <rPr>
        <sz val="7"/>
        <color theme="1"/>
        <rFont val="Times New Roman"/>
        <family val="1"/>
      </rPr>
      <t xml:space="preserve">    </t>
    </r>
    <r>
      <rPr>
        <sz val="10"/>
        <color theme="1"/>
        <rFont val="Arial"/>
        <family val="2"/>
      </rPr>
      <t>Develop milestone schedule. (weekly, monthly and quarterly)</t>
    </r>
  </si>
  <si>
    <r>
      <t>c.</t>
    </r>
    <r>
      <rPr>
        <sz val="7"/>
        <color theme="1"/>
        <rFont val="Times New Roman"/>
        <family val="1"/>
      </rPr>
      <t xml:space="preserve">     </t>
    </r>
    <r>
      <rPr>
        <sz val="10"/>
        <color theme="1"/>
        <rFont val="Arial"/>
        <family val="2"/>
      </rPr>
      <t>Contributions to the overall project plan maintained by AHCCCS/Med-QUEST</t>
    </r>
  </si>
  <si>
    <r>
      <t>a.</t>
    </r>
    <r>
      <rPr>
        <sz val="7"/>
        <color theme="1"/>
        <rFont val="Times New Roman"/>
        <family val="1"/>
      </rPr>
      <t xml:space="preserve">     </t>
    </r>
    <r>
      <rPr>
        <sz val="10"/>
        <color theme="1"/>
        <rFont val="Arial"/>
        <family val="2"/>
      </rPr>
      <t xml:space="preserve">Baseline Review (includes Project Start-Up along with Administrative and Baseline Reviews) </t>
    </r>
  </si>
  <si>
    <r>
      <t>b.</t>
    </r>
    <r>
      <rPr>
        <sz val="7"/>
        <color theme="1"/>
        <rFont val="Times New Roman"/>
        <family val="1"/>
      </rPr>
      <t xml:space="preserve">    </t>
    </r>
    <r>
      <rPr>
        <sz val="10"/>
        <color theme="1"/>
        <rFont val="Arial"/>
        <family val="2"/>
      </rPr>
      <t>System Security Assessment</t>
    </r>
  </si>
  <si>
    <r>
      <t>c.</t>
    </r>
    <r>
      <rPr>
        <sz val="7"/>
        <color theme="1"/>
        <rFont val="Times New Roman"/>
        <family val="1"/>
      </rPr>
      <t xml:space="preserve">     </t>
    </r>
    <r>
      <rPr>
        <sz val="10"/>
        <color theme="1"/>
        <rFont val="Arial"/>
        <family val="2"/>
      </rPr>
      <t>Data/System Security Plan</t>
    </r>
  </si>
  <si>
    <r>
      <t>d.</t>
    </r>
    <r>
      <rPr>
        <sz val="7"/>
        <color theme="1"/>
        <rFont val="Times New Roman"/>
        <family val="1"/>
      </rPr>
      <t xml:space="preserve">    </t>
    </r>
    <r>
      <rPr>
        <sz val="10"/>
        <color theme="1"/>
        <rFont val="Arial"/>
        <family val="2"/>
      </rPr>
      <t>Data Use/Exchange Interconnection Security Agreement</t>
    </r>
  </si>
  <si>
    <r>
      <t>e.</t>
    </r>
    <r>
      <rPr>
        <sz val="7"/>
        <color theme="1"/>
        <rFont val="Times New Roman"/>
        <family val="1"/>
      </rPr>
      <t xml:space="preserve">     </t>
    </r>
    <r>
      <rPr>
        <sz val="10"/>
        <color theme="1"/>
        <rFont val="Arial"/>
        <family val="2"/>
      </rPr>
      <t>Risk Assessment Plan</t>
    </r>
  </si>
  <si>
    <r>
      <t>f.</t>
    </r>
    <r>
      <rPr>
        <sz val="7"/>
        <color theme="1"/>
        <rFont val="Times New Roman"/>
        <family val="1"/>
      </rPr>
      <t xml:space="preserve">     </t>
    </r>
    <r>
      <rPr>
        <sz val="10"/>
        <color theme="1"/>
        <rFont val="Arial"/>
        <family val="2"/>
      </rPr>
      <t>Complete Privacy Impact Analysis (PIA)</t>
    </r>
  </si>
  <si>
    <r>
      <t>a.</t>
    </r>
    <r>
      <rPr>
        <sz val="7"/>
        <color theme="1"/>
        <rFont val="Times New Roman"/>
        <family val="1"/>
      </rPr>
      <t xml:space="preserve">     </t>
    </r>
    <r>
      <rPr>
        <sz val="10"/>
        <color theme="1"/>
        <rFont val="Arial"/>
        <family val="2"/>
      </rPr>
      <t>Interface Design/Control document. COTS to mainframe interface design.</t>
    </r>
  </si>
  <si>
    <r>
      <t>b.</t>
    </r>
    <r>
      <rPr>
        <sz val="7"/>
        <color theme="1"/>
        <rFont val="Times New Roman"/>
        <family val="1"/>
      </rPr>
      <t xml:space="preserve">    </t>
    </r>
    <r>
      <rPr>
        <sz val="10"/>
        <color theme="1"/>
        <rFont val="Arial"/>
        <family val="2"/>
      </rPr>
      <t>Architecture walkthrough and requirements analysis</t>
    </r>
  </si>
  <si>
    <r>
      <t>c.</t>
    </r>
    <r>
      <rPr>
        <sz val="7"/>
        <color theme="1"/>
        <rFont val="Times New Roman"/>
        <family val="1"/>
      </rPr>
      <t xml:space="preserve">     </t>
    </r>
    <r>
      <rPr>
        <sz val="10"/>
        <color theme="1"/>
        <rFont val="Arial"/>
        <family val="2"/>
      </rPr>
      <t>Database design</t>
    </r>
  </si>
  <si>
    <r>
      <t>d.</t>
    </r>
    <r>
      <rPr>
        <sz val="7"/>
        <color theme="1"/>
        <rFont val="Times New Roman"/>
        <family val="1"/>
      </rPr>
      <t xml:space="preserve">    </t>
    </r>
    <r>
      <rPr>
        <sz val="10"/>
        <color theme="1"/>
        <rFont val="Arial"/>
        <family val="2"/>
      </rPr>
      <t xml:space="preserve">Detailed Design Review (includes Preliminary and Detailed Design Reviews)    </t>
    </r>
  </si>
  <si>
    <r>
      <t>e.</t>
    </r>
    <r>
      <rPr>
        <sz val="7"/>
        <color theme="1"/>
        <rFont val="Times New Roman"/>
        <family val="1"/>
      </rPr>
      <t xml:space="preserve">     </t>
    </r>
    <r>
      <rPr>
        <sz val="10"/>
        <color theme="1"/>
        <rFont val="Arial"/>
        <family val="2"/>
      </rPr>
      <t>Final Detailed Design Review</t>
    </r>
  </si>
  <si>
    <r>
      <t>f.</t>
    </r>
    <r>
      <rPr>
        <sz val="7"/>
        <color theme="1"/>
        <rFont val="Times New Roman"/>
        <family val="1"/>
      </rPr>
      <t xml:space="preserve">     </t>
    </r>
    <r>
      <rPr>
        <sz val="10"/>
        <color theme="1"/>
        <rFont val="Arial"/>
        <family val="2"/>
      </rPr>
      <t>Data conversion analysis and conversion plan</t>
    </r>
  </si>
  <si>
    <r>
      <t>b.</t>
    </r>
    <r>
      <rPr>
        <sz val="7"/>
        <color theme="1"/>
        <rFont val="Times New Roman"/>
        <family val="1"/>
      </rPr>
      <t xml:space="preserve">    </t>
    </r>
    <r>
      <rPr>
        <sz val="10"/>
        <color theme="1"/>
        <rFont val="Arial"/>
        <family val="2"/>
      </rPr>
      <t>User training plan (knowledge transfer, desktop manuals, on-site training)</t>
    </r>
  </si>
  <si>
    <r>
      <t>c.</t>
    </r>
    <r>
      <rPr>
        <sz val="7"/>
        <color theme="1"/>
        <rFont val="Times New Roman"/>
        <family val="1"/>
      </rPr>
      <t xml:space="preserve">     </t>
    </r>
    <r>
      <rPr>
        <sz val="10"/>
        <color theme="1"/>
        <rFont val="Arial"/>
        <family val="2"/>
      </rPr>
      <t>Contingency Plan/Recovery Plan</t>
    </r>
  </si>
  <si>
    <r>
      <t>a.</t>
    </r>
    <r>
      <rPr>
        <sz val="7"/>
        <color theme="1"/>
        <rFont val="Times New Roman"/>
        <family val="1"/>
      </rPr>
      <t xml:space="preserve">     </t>
    </r>
    <r>
      <rPr>
        <sz val="10"/>
        <color theme="1"/>
        <rFont val="Arial"/>
        <family val="2"/>
      </rPr>
      <t>Test plan for functional, integration, system, regression and user acceptance testing</t>
    </r>
  </si>
  <si>
    <r>
      <t>b.</t>
    </r>
    <r>
      <rPr>
        <sz val="7"/>
        <color theme="1"/>
        <rFont val="Times New Roman"/>
        <family val="1"/>
      </rPr>
      <t xml:space="preserve">    </t>
    </r>
    <r>
      <rPr>
        <sz val="10"/>
        <color theme="1"/>
        <rFont val="Arial"/>
        <family val="2"/>
      </rPr>
      <t>Validation of test reporting</t>
    </r>
  </si>
  <si>
    <r>
      <t>c.</t>
    </r>
    <r>
      <rPr>
        <sz val="7"/>
        <color theme="1"/>
        <rFont val="Times New Roman"/>
        <family val="1"/>
      </rPr>
      <t xml:space="preserve">     </t>
    </r>
    <r>
      <rPr>
        <sz val="10"/>
        <color theme="1"/>
        <rFont val="Arial"/>
        <family val="2"/>
      </rPr>
      <t>Error reporting and remediation planning for test stages</t>
    </r>
  </si>
  <si>
    <r>
      <t>a.</t>
    </r>
    <r>
      <rPr>
        <sz val="7"/>
        <color theme="1"/>
        <rFont val="Times New Roman"/>
        <family val="1"/>
      </rPr>
      <t xml:space="preserve">     </t>
    </r>
    <r>
      <rPr>
        <sz val="10"/>
        <color theme="1"/>
        <rFont val="Arial"/>
        <family val="2"/>
      </rPr>
      <t>Implementation/Roll out plan to include dashboard reporting.</t>
    </r>
  </si>
  <si>
    <r>
      <t>b.</t>
    </r>
    <r>
      <rPr>
        <sz val="7"/>
        <color theme="1"/>
        <rFont val="Times New Roman"/>
        <family val="1"/>
      </rPr>
      <t xml:space="preserve">    </t>
    </r>
    <r>
      <rPr>
        <sz val="10"/>
        <color theme="1"/>
        <rFont val="Arial"/>
        <family val="2"/>
      </rPr>
      <t>Validated of production reports</t>
    </r>
  </si>
  <si>
    <r>
      <t>c.</t>
    </r>
    <r>
      <rPr>
        <sz val="7"/>
        <color theme="1"/>
        <rFont val="Times New Roman"/>
        <family val="1"/>
      </rPr>
      <t xml:space="preserve">     </t>
    </r>
    <r>
      <rPr>
        <sz val="10"/>
        <color theme="1"/>
        <rFont val="Arial"/>
        <family val="2"/>
      </rPr>
      <t>Ongoing error reporting</t>
    </r>
  </si>
  <si>
    <r>
      <t>d.</t>
    </r>
    <r>
      <rPr>
        <sz val="7"/>
        <color theme="1"/>
        <rFont val="Times New Roman"/>
        <family val="1"/>
      </rPr>
      <t xml:space="preserve">    </t>
    </r>
    <r>
      <rPr>
        <sz val="10"/>
        <color theme="1"/>
        <rFont val="Arial"/>
        <family val="2"/>
      </rPr>
      <t>SLA agreements</t>
    </r>
  </si>
  <si>
    <r>
      <t>a.</t>
    </r>
    <r>
      <rPr>
        <sz val="7"/>
        <color theme="1"/>
        <rFont val="Times New Roman"/>
        <family val="1"/>
      </rPr>
      <t xml:space="preserve">     </t>
    </r>
    <r>
      <rPr>
        <sz val="10"/>
        <color theme="1"/>
        <rFont val="Arial"/>
        <family val="2"/>
      </rPr>
      <t>Post implementation plan for both AHCCCS/Med-Quest</t>
    </r>
  </si>
  <si>
    <r>
      <t>b.</t>
    </r>
    <r>
      <rPr>
        <sz val="7"/>
        <color theme="1"/>
        <rFont val="Times New Roman"/>
        <family val="1"/>
      </rPr>
      <t xml:space="preserve">    </t>
    </r>
    <r>
      <rPr>
        <sz val="10"/>
        <color theme="1"/>
        <rFont val="Arial"/>
        <family val="2"/>
      </rPr>
      <t>Post implementation documentation delivery</t>
    </r>
  </si>
  <si>
    <r>
      <t>c.</t>
    </r>
    <r>
      <rPr>
        <sz val="7"/>
        <color theme="1"/>
        <rFont val="Times New Roman"/>
        <family val="1"/>
      </rPr>
      <t xml:space="preserve">     </t>
    </r>
    <r>
      <rPr>
        <sz val="10"/>
        <color theme="1"/>
        <rFont val="Arial"/>
        <family val="2"/>
      </rPr>
      <t>Post implementation support/maintenance plan</t>
    </r>
  </si>
  <si>
    <r>
      <t>d.</t>
    </r>
    <r>
      <rPr>
        <sz val="7"/>
        <color theme="1"/>
        <rFont val="Times New Roman"/>
        <family val="1"/>
      </rPr>
      <t xml:space="preserve">    </t>
    </r>
    <r>
      <rPr>
        <sz val="10"/>
        <color theme="1"/>
        <rFont val="Arial"/>
        <family val="2"/>
      </rPr>
      <t>Error reporting and remediation planning</t>
    </r>
  </si>
  <si>
    <r>
      <t>a.</t>
    </r>
    <r>
      <rPr>
        <sz val="7"/>
        <color theme="1"/>
        <rFont val="Times New Roman"/>
        <family val="1"/>
      </rPr>
      <t xml:space="preserve">     </t>
    </r>
    <r>
      <rPr>
        <sz val="10"/>
        <color theme="1"/>
        <rFont val="Arial"/>
        <family val="2"/>
      </rPr>
      <t>Timely response to all request from IV&amp;V</t>
    </r>
  </si>
  <si>
    <r>
      <t>b.</t>
    </r>
    <r>
      <rPr>
        <sz val="7"/>
        <color theme="1"/>
        <rFont val="Times New Roman"/>
        <family val="1"/>
      </rPr>
      <t xml:space="preserve">    </t>
    </r>
    <r>
      <rPr>
        <sz val="10"/>
        <color theme="1"/>
        <rFont val="Arial"/>
        <family val="2"/>
      </rPr>
      <t>Quarterly reporting</t>
    </r>
  </si>
  <si>
    <r>
      <t>c.</t>
    </r>
    <r>
      <rPr>
        <sz val="7"/>
        <color theme="1"/>
        <rFont val="Times New Roman"/>
        <family val="1"/>
      </rPr>
      <t xml:space="preserve">     </t>
    </r>
    <r>
      <rPr>
        <sz val="10"/>
        <color theme="1"/>
        <rFont val="Arial"/>
        <family val="2"/>
      </rPr>
      <t>Milestone reporting</t>
    </r>
  </si>
  <si>
    <t>IMPLEMENTATION DELIVERABLES</t>
  </si>
  <si>
    <t>Deliverable</t>
  </si>
  <si>
    <r>
      <t>1.</t>
    </r>
    <r>
      <rPr>
        <sz val="7"/>
        <color theme="1"/>
        <rFont val="Times New Roman"/>
        <family val="1"/>
      </rPr>
      <t xml:space="preserve">     </t>
    </r>
    <r>
      <rPr>
        <sz val="10"/>
        <color theme="1"/>
        <rFont val="Arial"/>
        <family val="2"/>
      </rPr>
      <t>Project Management (Weekly and on-going as defined)</t>
    </r>
  </si>
  <si>
    <r>
      <t>2.</t>
    </r>
    <r>
      <rPr>
        <sz val="7"/>
        <color theme="1"/>
        <rFont val="Times New Roman"/>
        <family val="1"/>
      </rPr>
      <t xml:space="preserve">     </t>
    </r>
    <r>
      <rPr>
        <sz val="10"/>
        <color theme="1"/>
        <rFont val="Arial"/>
        <family val="2"/>
      </rPr>
      <t>Business process analysis and system requirements document (Deliverable within 30 days from contract implementation)</t>
    </r>
  </si>
  <si>
    <r>
      <t>3.</t>
    </r>
    <r>
      <rPr>
        <sz val="7"/>
        <color theme="1"/>
        <rFont val="Times New Roman"/>
        <family val="1"/>
      </rPr>
      <t xml:space="preserve">     </t>
    </r>
    <r>
      <rPr>
        <sz val="10"/>
        <color theme="1"/>
        <rFont val="Arial"/>
        <family val="2"/>
      </rPr>
      <t>System Design (Deliverable 60-90 days from contract implementation agreed upon between AHCCCS/Med-QUEST and Contractor)</t>
    </r>
  </si>
  <si>
    <r>
      <t>4.</t>
    </r>
    <r>
      <rPr>
        <sz val="7"/>
        <color theme="1"/>
        <rFont val="Times New Roman"/>
        <family val="1"/>
      </rPr>
      <t xml:space="preserve">     </t>
    </r>
    <r>
      <rPr>
        <sz val="10"/>
        <color theme="1"/>
        <rFont val="Arial"/>
        <family val="2"/>
      </rPr>
      <t xml:space="preserve"> Development (Begin date NLT 120 days from contract implementation date)</t>
    </r>
  </si>
  <si>
    <r>
      <t>5.</t>
    </r>
    <r>
      <rPr>
        <sz val="7"/>
        <color theme="1"/>
        <rFont val="Times New Roman"/>
        <family val="1"/>
      </rPr>
      <t xml:space="preserve">     </t>
    </r>
    <r>
      <rPr>
        <sz val="10"/>
        <color theme="1"/>
        <rFont val="Arial"/>
        <family val="2"/>
      </rPr>
      <t>Testing and Evaluation (Begin Date NLT 160 days from contract implementation date)</t>
    </r>
  </si>
  <si>
    <r>
      <t>6.</t>
    </r>
    <r>
      <rPr>
        <sz val="7"/>
        <color theme="1"/>
        <rFont val="Times New Roman"/>
        <family val="1"/>
      </rPr>
      <t xml:space="preserve">     </t>
    </r>
    <r>
      <rPr>
        <sz val="10"/>
        <color theme="1"/>
        <rFont val="Arial"/>
        <family val="2"/>
      </rPr>
      <t>Implementation (Deliverable 10 days from Integrated Testing Acceptance)</t>
    </r>
  </si>
  <si>
    <r>
      <t>7.</t>
    </r>
    <r>
      <rPr>
        <sz val="7"/>
        <color theme="1"/>
        <rFont val="Times New Roman"/>
        <family val="1"/>
      </rPr>
      <t xml:space="preserve">     </t>
    </r>
    <r>
      <rPr>
        <sz val="10"/>
        <color theme="1"/>
        <rFont val="Arial"/>
        <family val="2"/>
      </rPr>
      <t>Post Implementation (Deliverable 60 days from Integrated Testing Acceptance)</t>
    </r>
  </si>
  <si>
    <r>
      <t>8.</t>
    </r>
    <r>
      <rPr>
        <sz val="7"/>
        <color theme="1"/>
        <rFont val="Times New Roman"/>
        <family val="1"/>
      </rPr>
      <t xml:space="preserve">     </t>
    </r>
    <r>
      <rPr>
        <sz val="10"/>
        <color theme="1"/>
        <rFont val="Arial"/>
        <family val="2"/>
      </rPr>
      <t>IV&amp;V Coordination and Reporting  (This is an ongoing requirement from date of contraction implementation through System Certification by CMS. Targeted end date is December 2019)</t>
    </r>
  </si>
  <si>
    <t>Hourly Rate</t>
  </si>
  <si>
    <t>Staff Titles</t>
  </si>
  <si>
    <t># of Hours</t>
  </si>
  <si>
    <t>Proposed Timeline</t>
  </si>
  <si>
    <t>ELECTRONIC VISIT VERIFICATION SOLUTION</t>
  </si>
  <si>
    <t>Server Software (if applicable)</t>
  </si>
  <si>
    <t>Database Software (if applicable)</t>
  </si>
  <si>
    <t>Transaction Fees (if applicable)</t>
  </si>
  <si>
    <t>Server Hardware (if applicable):</t>
  </si>
  <si>
    <t xml:space="preserve">    A) Number of cores</t>
  </si>
  <si>
    <t xml:space="preserve">    B) Disk Space</t>
  </si>
  <si>
    <t xml:space="preserve">   C) List other components</t>
  </si>
  <si>
    <t>The primary project deliverable for Implementation will be a completed Electronic Visit Verification System that includes the following. Please complete all columns of this attachment and submit with response.</t>
  </si>
  <si>
    <t>ELECTRONIC VISIT VERIFICATION SYSTEM</t>
  </si>
  <si>
    <t>Q2 SFY 2020</t>
  </si>
  <si>
    <t>DATA COLLECTION OPERATIONAL COSTS</t>
  </si>
  <si>
    <t>SOFTWARE</t>
  </si>
  <si>
    <t>HARDWARE</t>
  </si>
  <si>
    <t>OPERATIONAL LABOR</t>
  </si>
  <si>
    <t>Staffing</t>
  </si>
  <si>
    <t>DATA AGGREGATION OPERATIONAL COSTS</t>
  </si>
  <si>
    <t>Data Collection Costs</t>
  </si>
  <si>
    <t>Data Aggregation Costs</t>
  </si>
  <si>
    <t>Offeror's Assumptions shall be listed on a separate sheet.</t>
  </si>
  <si>
    <t xml:space="preserve">Implementation Costs shall all travel. Use the Section 7.1 of the Scope of Work for estimating travel: </t>
  </si>
  <si>
    <t>Travel</t>
  </si>
  <si>
    <t>Year 1  - Per Transaction Maintenance Cost</t>
  </si>
  <si>
    <t>Year 2  - Per Transaction Maintenance Cost</t>
  </si>
  <si>
    <t>Year 3  - Per Transaction Maintenance Cost</t>
  </si>
  <si>
    <t>Year 4  - Per Transaction Maintenance Cost</t>
  </si>
  <si>
    <t>Year 5  - Per Transaction Maintenance Cost</t>
  </si>
  <si>
    <t>Total Per Transaction Maintenance Cost:</t>
  </si>
  <si>
    <t>Standard Assumptions</t>
  </si>
  <si>
    <t>Visit Transaction Count</t>
  </si>
  <si>
    <t>Year 1</t>
  </si>
  <si>
    <t>Year 2</t>
  </si>
  <si>
    <t>Year 3</t>
  </si>
  <si>
    <t>Year 4</t>
  </si>
  <si>
    <t>Year 5</t>
  </si>
  <si>
    <t>Total Cost</t>
  </si>
  <si>
    <t>SOLICITATION #  YH19-0025</t>
  </si>
  <si>
    <r>
      <t>a.</t>
    </r>
    <r>
      <rPr>
        <sz val="7"/>
        <rFont val="Times New Roman"/>
        <family val="1"/>
      </rPr>
      <t xml:space="preserve">     </t>
    </r>
    <r>
      <rPr>
        <sz val="10"/>
        <rFont val="Arial"/>
        <family val="2"/>
      </rPr>
      <t>Portals, for user access</t>
    </r>
  </si>
  <si>
    <t>Yearly Totals</t>
  </si>
  <si>
    <t xml:space="preserve">Provide a line item for all recommended cost based on the proposed solution </t>
  </si>
  <si>
    <t>RFP - YH19-0025</t>
  </si>
  <si>
    <t xml:space="preserve">Claims estimates assume 43.2% of claims from providers that already have an EVV system </t>
  </si>
  <si>
    <t>Claim estimates contemplate a FFY 20 – FFY 24 claim projections forecast of enrollment growth in the affected programs for both AHCCCS and Med-QUEST.  </t>
  </si>
  <si>
    <t>Claims estimates assume 56.8% of claims from providers that will use the AHCCCS/Med-Quest EVV Vendor system</t>
  </si>
  <si>
    <t xml:space="preserve">Claim estimates contemplate a FFY 20 – FFY 24 claim projections forecast of enrollment growth in the affected programs for both AHCCCS and Med-QUEST. </t>
  </si>
  <si>
    <t>AHCCCS and Med-QUEST Assumptions</t>
  </si>
  <si>
    <t>Q3 SFY 2020</t>
  </si>
  <si>
    <t>Q4 SFY 2020</t>
  </si>
  <si>
    <t>Q1 SFY 2021</t>
  </si>
  <si>
    <t>The visit transaction count was derived from claim lines and on average there are 2.5 visits/claim lines per claim.</t>
  </si>
  <si>
    <t>Devices</t>
  </si>
  <si>
    <t>Device costs shall be listed on spreadsheet named "Devices" and included in the Summary Spreadsheet.</t>
  </si>
  <si>
    <t>(June) Q4 SFY 2019</t>
  </si>
  <si>
    <r>
      <t xml:space="preserve">*The duration should be assumed to be </t>
    </r>
    <r>
      <rPr>
        <b/>
        <sz val="11"/>
        <rFont val="Calibri"/>
        <family val="2"/>
        <scheme val="minor"/>
      </rPr>
      <t>2-3 days per trip for each State</t>
    </r>
  </si>
  <si>
    <t>BAFO ATTACHMENT B: PRICING PROPOSAL WORKSHEET</t>
  </si>
  <si>
    <t>Pricing Model &amp; Instructions</t>
  </si>
  <si>
    <t xml:space="preserve">1.  The State will pay a fixed monthly price per device, applicable to all devices in active use in a given month.  </t>
  </si>
  <si>
    <t>2. Price is all-inclusive, including:</t>
  </si>
  <si>
    <r>
      <t>a.  Device costs - initial device, and repair</t>
    </r>
    <r>
      <rPr>
        <sz val="11"/>
        <rFont val="Calibri"/>
        <family val="2"/>
        <scheme val="minor"/>
      </rPr>
      <t>/maintenance</t>
    </r>
    <r>
      <rPr>
        <sz val="11"/>
        <color theme="1"/>
        <rFont val="Calibri"/>
        <family val="2"/>
        <scheme val="minor"/>
      </rPr>
      <t xml:space="preserve"> and replacement in all circumstances (e.g. damage, loss, and theft).</t>
    </r>
  </si>
  <si>
    <t>b.  Shipping costs - all shipping and handling services for all devices, including replacements.</t>
  </si>
  <si>
    <t>c.  Data Service costs - wireless carrier monthly data service charges.</t>
  </si>
  <si>
    <t>d.  Support costs - customer service and technical assistance for users.</t>
  </si>
  <si>
    <t xml:space="preserve">3.  Contractor populates C28:F28 higlighted in blue with % of device distribution based upon experience. </t>
  </si>
  <si>
    <t>a.  The user column should include any and all DCW and member owned devices that are electively used for EVV.</t>
  </si>
  <si>
    <t xml:space="preserve">        (i.e. DCW mobile phone, member land line for telephony, etc.).</t>
  </si>
  <si>
    <t xml:space="preserve">b. The state has provided an assumption of 55,000 total number of devices (C:25) based upon the member population, </t>
  </si>
  <si>
    <t xml:space="preserve">     population of DCWs and assumed ratios of of the number of DCWs to members.</t>
  </si>
  <si>
    <t>5.  Contractor will be responsible for all costs required in order to ensure a working device is provided.</t>
  </si>
  <si>
    <t>a. Contractor should make relevant assumptions regarding device "churn" rate due to damage, loss, and theft.</t>
  </si>
  <si>
    <t>b.  Contractor is "at risk" for any increase in pricing of cost components, as well as repair/replacement.</t>
  </si>
  <si>
    <t>6.  Contracted fixed price is the monthly fee for each device calculated in C39:F39, highlighted in green.</t>
  </si>
  <si>
    <t>Assumptions</t>
  </si>
  <si>
    <t>Devices by Type</t>
  </si>
  <si>
    <t xml:space="preserve">User </t>
  </si>
  <si>
    <t>Fob</t>
  </si>
  <si>
    <t>Bluetooth</t>
  </si>
  <si>
    <t>Mobile Phone</t>
  </si>
  <si>
    <t>Member Classifications</t>
  </si>
  <si>
    <t>Total Population</t>
  </si>
  <si>
    <t>1:1 (Member to DCW Ratio)*</t>
  </si>
  <si>
    <t>2:1 (DCWs to Members)</t>
  </si>
  <si>
    <t>% Distribution (Est.)</t>
  </si>
  <si>
    <t>AZ Acute</t>
  </si>
  <si>
    <t>Devices by Option (Est.)</t>
  </si>
  <si>
    <t>AZ LTSS</t>
  </si>
  <si>
    <t>HI Acute</t>
  </si>
  <si>
    <t>Cost Components (Annual)</t>
  </si>
  <si>
    <t>HI LTSS</t>
  </si>
  <si>
    <t>Device</t>
  </si>
  <si>
    <t xml:space="preserve">Total </t>
  </si>
  <si>
    <t>Shipping</t>
  </si>
  <si>
    <t>Data Service</t>
  </si>
  <si>
    <t>DCW Population Total</t>
  </si>
  <si>
    <t>Support</t>
  </si>
  <si>
    <t>Total Annual Cost</t>
  </si>
  <si>
    <t xml:space="preserve">*Based upon the Prop 206 report, we know that 40% of members </t>
  </si>
  <si>
    <t xml:space="preserve">   are served by family members.</t>
  </si>
  <si>
    <t>Price per Device (All-Inclusive)</t>
  </si>
  <si>
    <t xml:space="preserve">This number is consistent with the number of active DCWs </t>
  </si>
  <si>
    <t>Monthly Fee (Fixed)</t>
  </si>
  <si>
    <t xml:space="preserve">  we have in our online database.</t>
  </si>
  <si>
    <t>Total Monthly Fee (Est.)</t>
  </si>
  <si>
    <t>Total Annual Fee (Est.)</t>
  </si>
  <si>
    <t>Estimate yearly fees based upon projected number of devices required.</t>
  </si>
  <si>
    <t xml:space="preserve">EVV DEVICE PRICING </t>
  </si>
  <si>
    <t>4. Contractor populates C32:F35 highlighted in yellow with cost components for each device type.</t>
  </si>
  <si>
    <t>1 Month</t>
  </si>
  <si>
    <t>VP  Payer implementations</t>
  </si>
  <si>
    <t>TBD</t>
  </si>
  <si>
    <t>Implementation Director</t>
  </si>
  <si>
    <t>Implementation  Project Manager</t>
  </si>
  <si>
    <t>Integration Specialist</t>
  </si>
  <si>
    <t>Others depending on Stage of Project</t>
  </si>
  <si>
    <t>Implementation Specialist</t>
  </si>
  <si>
    <t>Chief Security Officer</t>
  </si>
  <si>
    <t>CTO</t>
  </si>
  <si>
    <t>CEO</t>
  </si>
  <si>
    <t>Implementation Project Manager</t>
  </si>
  <si>
    <t>2 Months</t>
  </si>
  <si>
    <t>System Architect</t>
  </si>
  <si>
    <t>Development Lead</t>
  </si>
  <si>
    <t>See d above</t>
  </si>
  <si>
    <t>Integration Lead</t>
  </si>
  <si>
    <t>2.5 Months</t>
  </si>
  <si>
    <t>QA Manager</t>
  </si>
  <si>
    <t>VP Education and Content</t>
  </si>
  <si>
    <t>Report Design Manager</t>
  </si>
  <si>
    <t>EDI Manager</t>
  </si>
  <si>
    <t>VP Payer Implementation</t>
  </si>
  <si>
    <t>Reporting Manager</t>
  </si>
  <si>
    <t>Ongoing</t>
  </si>
  <si>
    <t>HHAeXchange Implementation Deliverables Assumptions</t>
  </si>
  <si>
    <t>HHAeXchange Data Collection Assumptions</t>
  </si>
  <si>
    <t>HHAeXchange Device Assumptions</t>
  </si>
  <si>
    <t>HHAeXchange's proposed solution for AHCCCS/Med-QUEST does not include any charges for data collection. Our previously submitted Data Collection pricing included devices, which can now be found in the Devices tab of this document.</t>
  </si>
  <si>
    <t xml:space="preserve">The proposed Implementation costs are inclusive of both states, Arizona and Hawaii. </t>
  </si>
  <si>
    <t>HHAeXchange Implementation Assumptions</t>
  </si>
  <si>
    <t>HHAeXchange</t>
  </si>
  <si>
    <t xml:space="preserve">HHAX does not recommend having the vendor provide the EVV equipment directly, beyond the free, downloadable application. Arizona and Hawaii providers have the most knowledge around not only the DCWs, including their budgets, but also around members’ homes, preferences, and ability and/or willingness to allow certain technologies. Providers are responsible for the initial assessment of the member’s home, which will determine the need for equipment like FOBs or Bluetooth Beacon devices. In addition to the homecare providers having the relationship and knowledge to help implement the proper equipment, if the State requires the selected vendor to directly provide the equipment there will be margins placed on top of the equipment cost. This will not be cost effective for the State. </t>
  </si>
  <si>
    <t xml:space="preserve">The annual device cost will be higher in year one with the purchase of initial devices. Years 2 through 5 will only include those new devices attributed to plan growth and any replacement devices. Plan growth is assumed at 7% each year. Replacement devices estimated at 5% per year.  </t>
  </si>
  <si>
    <t>HHAX has developed our implementation deliverables based on industry best practices, our experience with similarly sized clients, and the requirements outlined in this RFP. As occurs with any new software system, whether natively hosted or cloud-based, we will require a discovery period and further discussions to finalize all deliverables and timelines, necessary resources, and system requirements. Because of this, we cannot supply the number of hours for each position at this time, as these would simply be broad estimations with little value for the state. We believe we have included the necessary resources, which we have in place currently, to provide a successful implementation that will give AHCCCS/Med-QUEST an industry-leading EVV offering.
HHAX believes any offer that includes these hours will approach it conservatively, overestimating the needed hours, which in turn will inflate the state's costs. We will finalize these hours and all costs during contract negotiation.</t>
  </si>
  <si>
    <t xml:space="preserve">If Arizona and Hawaii ultimately decide to use other devices, such as smartphones, we will work with AZ/HI to negotiate the best rates with carriers and device suppliers after award. A survey of your providers will determine the need for smartphones. Without this survey, it is likely that the state will be paying for unnecessary devices. CMS reiterated on their November 7, 2018 Electronic Visit Verification (EVV) Stakeholder Open Door Forum that devices are not eligible for FMAP reimbursement. </t>
  </si>
  <si>
    <t>As part of HHAX's recommended solution, installation will be done by the provider, with shipping and handling costs passed through to the States. Shipping costs cannot be estimated at this time, as they depend on the shipping destinations and final number of devices.</t>
  </si>
  <si>
    <t>d.   Reporting module and report development</t>
  </si>
  <si>
    <t xml:space="preserve">With the above in mind, HHAX assumes a percentage of users will not require devices because the DCWs will utilize either telephony or our smartphone app through their personal mobile device. Only a subset of your members will require devices in the home for EVV compliance based on cellphone service coverage, location limitations, and/or member preference. 
HHAX utilized existing data from current clients with similar requirements, scope, and sized populations to determine that on average 70% of EVV visits utilize either Telephony or the Mobile App via their personal device. As such, our Devices tab assumes that 30% of your members will receive either a FOB or Beacon device for $15 per device, with a $1.25 maintenance fee per month per device ($15 per year per device).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</si>
</sst>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5" formatCode="&quot;$&quot;#,##0_);\(&quot;$&quot;#,##0\)"/>
    <numFmt numFmtId="7" formatCode="&quot;$&quot;#,##0.00_);\(&quot;$&quot;#,##0.00\)"/>
    <numFmt numFmtId="41" formatCode="_(* #,##0_);_(* \(#,##0\);_(* &quot;-&quot;_);_(@_)"/>
    <numFmt numFmtId="44" formatCode="_(&quot;$&quot;* #,##0.00_);_(&quot;$&quot;* \(#,##0.00\);_(&quot;$&quot;* &quot;-&quot;??_);_(@_)"/>
    <numFmt numFmtId="43" formatCode="_(* #,##0.00_);_(* \(#,##0.00\);_(* &quot;-&quot;??_);_(@_)"/>
    <numFmt numFmtId="164" formatCode="_(* #,##0_);_(* \(#,##0\);_(* &quot;-&quot;??_);_(@_)"/>
    <numFmt numFmtId="165" formatCode="&quot;$&quot;#,##0"/>
    <numFmt numFmtId="166" formatCode="0.0%"/>
    <numFmt numFmtId="167" formatCode="0.0000"/>
  </numFmts>
  <fonts count="26"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sz val="11"/>
      <color rgb="FFFF0000"/>
      <name val="Calibri"/>
      <family val="2"/>
      <scheme val="minor"/>
    </font>
    <font>
      <b/>
      <sz val="11"/>
      <color theme="1"/>
      <name val="Calibri"/>
      <family val="2"/>
    </font>
    <font>
      <sz val="11"/>
      <color theme="1"/>
      <name val="Calibri"/>
      <family val="2"/>
    </font>
    <font>
      <b/>
      <sz val="12"/>
      <color theme="1"/>
      <name val="Calibri"/>
      <family val="2"/>
      <scheme val="minor"/>
    </font>
    <font>
      <sz val="10"/>
      <color theme="1"/>
      <name val="Arial"/>
      <family val="2"/>
    </font>
    <font>
      <sz val="7"/>
      <color theme="1"/>
      <name val="Times New Roman"/>
      <family val="1"/>
    </font>
    <font>
      <b/>
      <sz val="18"/>
      <color theme="1"/>
      <name val="Calibri"/>
      <family val="2"/>
      <scheme val="minor"/>
    </font>
    <font>
      <b/>
      <sz val="11"/>
      <color theme="1"/>
      <name val="Calibri"/>
      <family val="2"/>
      <scheme val="minor"/>
    </font>
    <font>
      <sz val="9"/>
      <color indexed="81"/>
      <name val="Tahoma"/>
      <family val="2"/>
    </font>
    <font>
      <b/>
      <sz val="9"/>
      <color indexed="81"/>
      <name val="Tahoma"/>
      <family val="2"/>
    </font>
    <font>
      <sz val="10"/>
      <name val="Arial"/>
      <family val="2"/>
    </font>
    <font>
      <strike/>
      <sz val="11"/>
      <color rgb="FFFF0000"/>
      <name val="Arial"/>
      <family val="2"/>
    </font>
    <font>
      <strike/>
      <sz val="11"/>
      <color rgb="FFFF0000"/>
      <name val="Calibri"/>
      <family val="2"/>
      <scheme val="minor"/>
    </font>
    <font>
      <sz val="7"/>
      <name val="Times New Roman"/>
      <family val="1"/>
    </font>
    <font>
      <sz val="11"/>
      <color rgb="FFFF0000"/>
      <name val="Arial"/>
      <family val="2"/>
    </font>
    <font>
      <sz val="11"/>
      <name val="Arial"/>
      <family val="2"/>
    </font>
    <font>
      <sz val="11"/>
      <color rgb="FF1F497D"/>
      <name val="Calibri"/>
      <family val="2"/>
      <scheme val="minor"/>
    </font>
    <font>
      <sz val="11"/>
      <name val="Calibri"/>
      <family val="2"/>
      <scheme val="minor"/>
    </font>
    <font>
      <b/>
      <sz val="11"/>
      <name val="Calibri"/>
      <family val="2"/>
      <scheme val="minor"/>
    </font>
    <font>
      <b/>
      <u/>
      <sz val="11"/>
      <color theme="1"/>
      <name val="Calibri"/>
      <family val="2"/>
      <scheme val="minor"/>
    </font>
    <font>
      <sz val="11"/>
      <color theme="8"/>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9"/>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FFFF99"/>
        <bgColor indexed="64"/>
      </patternFill>
    </fill>
    <fill>
      <patternFill patternType="solid">
        <fgColor theme="6" tint="0.59999389629810485"/>
        <bgColor indexed="64"/>
      </patternFill>
    </fill>
    <fill>
      <patternFill patternType="solid">
        <fgColor theme="0"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s>
  <cellStyleXfs count="4">
    <xf numFmtId="0" fontId="0"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69">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44" fontId="3" fillId="0" borderId="1" xfId="1" applyFont="1" applyBorder="1" applyAlignment="1">
      <alignment vertical="center"/>
    </xf>
    <xf numFmtId="44" fontId="3" fillId="0" borderId="2" xfId="1" applyFont="1" applyBorder="1" applyAlignment="1">
      <alignment vertical="center"/>
    </xf>
    <xf numFmtId="2" fontId="2" fillId="2"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44" fontId="3" fillId="0" borderId="1" xfId="1" applyFont="1" applyBorder="1" applyAlignment="1">
      <alignment horizontal="center" vertical="center" wrapText="1"/>
    </xf>
    <xf numFmtId="0" fontId="2" fillId="0" borderId="1" xfId="0" applyFont="1" applyBorder="1" applyAlignment="1">
      <alignment horizontal="left" vertical="center" wrapText="1"/>
    </xf>
    <xf numFmtId="44" fontId="3" fillId="0" borderId="2" xfId="1" applyFont="1" applyBorder="1" applyAlignment="1">
      <alignment horizontal="center" vertical="center" wrapText="1"/>
    </xf>
    <xf numFmtId="0" fontId="3" fillId="0" borderId="0" xfId="0" applyFont="1" applyAlignment="1">
      <alignment horizontal="left" vertical="center"/>
    </xf>
    <xf numFmtId="44" fontId="2" fillId="0" borderId="3" xfId="1" applyFont="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2" borderId="1"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2" fillId="2" borderId="1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2" xfId="0" applyFont="1" applyFill="1" applyBorder="1" applyAlignment="1">
      <alignment horizontal="center" vertical="center" wrapText="1"/>
    </xf>
    <xf numFmtId="44" fontId="3" fillId="2" borderId="2" xfId="1" applyFont="1" applyFill="1" applyBorder="1" applyAlignment="1">
      <alignment vertical="center"/>
    </xf>
    <xf numFmtId="0" fontId="6" fillId="0" borderId="0" xfId="0" applyFont="1" applyAlignment="1">
      <alignment horizontal="left" vertical="center" indent="5"/>
    </xf>
    <xf numFmtId="0" fontId="7" fillId="0" borderId="0" xfId="0" applyFont="1" applyAlignment="1">
      <alignment horizontal="left" vertical="center" indent="5"/>
    </xf>
    <xf numFmtId="0" fontId="0" fillId="0" borderId="1" xfId="0" applyBorder="1"/>
    <xf numFmtId="0" fontId="9" fillId="0" borderId="0" xfId="0" applyFont="1" applyAlignment="1">
      <alignment vertical="center" wrapText="1"/>
    </xf>
    <xf numFmtId="0" fontId="0" fillId="0" borderId="1" xfId="0" applyBorder="1" applyAlignment="1">
      <alignment wrapText="1"/>
    </xf>
    <xf numFmtId="0" fontId="9" fillId="0" borderId="1" xfId="0" applyFont="1" applyBorder="1" applyAlignment="1">
      <alignment horizontal="left" vertical="center" wrapText="1"/>
    </xf>
    <xf numFmtId="0" fontId="0" fillId="0" borderId="0" xfId="0" applyAlignment="1">
      <alignment wrapText="1"/>
    </xf>
    <xf numFmtId="0" fontId="0" fillId="0" borderId="0" xfId="0"/>
    <xf numFmtId="0" fontId="2" fillId="2" borderId="1" xfId="0" applyFont="1" applyFill="1" applyBorder="1" applyAlignment="1">
      <alignment horizontal="center" vertical="center" wrapText="1"/>
    </xf>
    <xf numFmtId="0" fontId="3" fillId="0" borderId="1" xfId="0" applyFont="1" applyBorder="1" applyAlignment="1">
      <alignment vertical="center"/>
    </xf>
    <xf numFmtId="44" fontId="3" fillId="0" borderId="1" xfId="1" applyFont="1" applyBorder="1" applyAlignment="1">
      <alignment vertical="center"/>
    </xf>
    <xf numFmtId="0" fontId="2" fillId="0" borderId="0" xfId="0" applyFont="1" applyAlignment="1">
      <alignment horizontal="center" vertical="center"/>
    </xf>
    <xf numFmtId="0" fontId="3" fillId="0" borderId="4" xfId="0" applyFont="1" applyBorder="1" applyAlignment="1">
      <alignment vertical="center"/>
    </xf>
    <xf numFmtId="44" fontId="3" fillId="0" borderId="13" xfId="1" applyFont="1" applyBorder="1" applyAlignment="1">
      <alignment vertical="center"/>
    </xf>
    <xf numFmtId="0" fontId="2" fillId="0" borderId="1" xfId="0" applyFont="1" applyBorder="1" applyAlignment="1">
      <alignment vertical="center"/>
    </xf>
    <xf numFmtId="0" fontId="2" fillId="0" borderId="1" xfId="0" applyFont="1" applyFill="1" applyBorder="1" applyAlignment="1">
      <alignment horizontal="center" vertical="center" wrapText="1"/>
    </xf>
    <xf numFmtId="0" fontId="0" fillId="0" borderId="0" xfId="0" applyFill="1"/>
    <xf numFmtId="0" fontId="16" fillId="0" borderId="4" xfId="0" applyFont="1" applyBorder="1" applyAlignment="1">
      <alignment vertical="center"/>
    </xf>
    <xf numFmtId="0" fontId="17" fillId="0" borderId="0" xfId="0" applyFont="1"/>
    <xf numFmtId="0" fontId="2" fillId="0" borderId="0" xfId="0" applyFont="1" applyAlignment="1">
      <alignment horizontal="left" vertical="center"/>
    </xf>
    <xf numFmtId="0" fontId="15" fillId="0" borderId="1" xfId="0" applyFont="1" applyFill="1" applyBorder="1" applyAlignment="1">
      <alignment horizontal="left" vertical="center" wrapText="1"/>
    </xf>
    <xf numFmtId="0" fontId="4" fillId="3" borderId="1" xfId="0" applyFont="1" applyFill="1" applyBorder="1" applyAlignment="1">
      <alignment vertical="center" wrapText="1"/>
    </xf>
    <xf numFmtId="0" fontId="4" fillId="3" borderId="0" xfId="0" applyFont="1" applyFill="1" applyBorder="1" applyAlignment="1">
      <alignment vertical="center" wrapText="1"/>
    </xf>
    <xf numFmtId="0" fontId="2" fillId="0" borderId="7" xfId="0" applyFont="1" applyFill="1" applyBorder="1" applyAlignment="1">
      <alignment horizontal="left" vertical="center" wrapText="1"/>
    </xf>
    <xf numFmtId="0" fontId="4" fillId="0" borderId="1" xfId="0" applyFont="1" applyFill="1" applyBorder="1" applyAlignment="1">
      <alignment vertical="center"/>
    </xf>
    <xf numFmtId="0" fontId="4" fillId="0" borderId="0" xfId="0" applyFont="1" applyFill="1" applyBorder="1" applyAlignment="1">
      <alignment vertical="center"/>
    </xf>
    <xf numFmtId="0" fontId="2" fillId="0" borderId="1" xfId="0" applyFont="1" applyFill="1" applyBorder="1" applyAlignment="1">
      <alignment vertical="center"/>
    </xf>
    <xf numFmtId="0" fontId="0" fillId="0" borderId="0" xfId="0" applyFill="1" applyBorder="1"/>
    <xf numFmtId="0" fontId="0" fillId="0" borderId="0" xfId="0" applyBorder="1"/>
    <xf numFmtId="44" fontId="0" fillId="0" borderId="0" xfId="0" applyNumberFormat="1" applyFill="1" applyBorder="1"/>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2" fillId="2" borderId="1" xfId="0" applyFont="1" applyFill="1" applyBorder="1" applyAlignment="1">
      <alignment horizontal="center" vertical="top" wrapText="1"/>
    </xf>
    <xf numFmtId="0" fontId="12" fillId="0" borderId="1" xfId="0" applyFont="1" applyFill="1" applyBorder="1"/>
    <xf numFmtId="2" fontId="19" fillId="0" borderId="4" xfId="0" applyNumberFormat="1" applyFont="1" applyBorder="1" applyAlignment="1">
      <alignment vertical="center"/>
    </xf>
    <xf numFmtId="2" fontId="4" fillId="0" borderId="1" xfId="0" applyNumberFormat="1" applyFont="1" applyFill="1" applyBorder="1" applyAlignment="1">
      <alignment vertical="center"/>
    </xf>
    <xf numFmtId="2" fontId="2" fillId="2" borderId="1" xfId="0" applyNumberFormat="1" applyFont="1" applyFill="1" applyBorder="1" applyAlignment="1">
      <alignment horizontal="center" vertical="top" wrapText="1"/>
    </xf>
    <xf numFmtId="2" fontId="2" fillId="0" borderId="1" xfId="0" applyNumberFormat="1" applyFont="1" applyFill="1" applyBorder="1" applyAlignment="1">
      <alignment horizontal="center" vertical="center" wrapText="1"/>
    </xf>
    <xf numFmtId="2" fontId="3" fillId="0" borderId="1" xfId="1" applyNumberFormat="1" applyFont="1" applyBorder="1" applyAlignment="1">
      <alignment vertical="center"/>
    </xf>
    <xf numFmtId="2" fontId="3" fillId="0" borderId="13" xfId="1" applyNumberFormat="1" applyFont="1" applyBorder="1" applyAlignment="1">
      <alignment vertical="center"/>
    </xf>
    <xf numFmtId="2" fontId="12" fillId="0" borderId="1" xfId="0" applyNumberFormat="1" applyFont="1" applyFill="1" applyBorder="1"/>
    <xf numFmtId="2" fontId="5" fillId="0" borderId="0" xfId="0" applyNumberFormat="1" applyFont="1"/>
    <xf numFmtId="0" fontId="2" fillId="0" borderId="1" xfId="0" applyFont="1" applyFill="1" applyBorder="1"/>
    <xf numFmtId="2" fontId="2" fillId="0" borderId="1" xfId="0" applyNumberFormat="1" applyFont="1" applyFill="1" applyBorder="1"/>
    <xf numFmtId="0" fontId="2" fillId="0" borderId="1" xfId="0" applyFont="1" applyFill="1" applyBorder="1" applyAlignment="1">
      <alignment horizontal="left"/>
    </xf>
    <xf numFmtId="44" fontId="3" fillId="0" borderId="1" xfId="0" applyNumberFormat="1" applyFont="1" applyFill="1" applyBorder="1"/>
    <xf numFmtId="0" fontId="3" fillId="0" borderId="0" xfId="0" applyFont="1"/>
    <xf numFmtId="2" fontId="19" fillId="0" borderId="0" xfId="0" applyNumberFormat="1" applyFont="1"/>
    <xf numFmtId="0" fontId="16" fillId="0" borderId="0" xfId="0" applyFont="1"/>
    <xf numFmtId="0" fontId="3" fillId="0" borderId="0" xfId="0" applyFont="1" applyFill="1" applyBorder="1"/>
    <xf numFmtId="0" fontId="3" fillId="0" borderId="0" xfId="0" applyFont="1" applyBorder="1"/>
    <xf numFmtId="44" fontId="3" fillId="0" borderId="0" xfId="0" applyNumberFormat="1" applyFont="1" applyFill="1" applyBorder="1"/>
    <xf numFmtId="164" fontId="20" fillId="0" borderId="1" xfId="2" applyNumberFormat="1" applyFont="1" applyFill="1" applyBorder="1"/>
    <xf numFmtId="0" fontId="2" fillId="0" borderId="0" xfId="0" applyFont="1"/>
    <xf numFmtId="0" fontId="21" fillId="0" borderId="0" xfId="0" applyFont="1" applyAlignment="1">
      <alignment vertical="center"/>
    </xf>
    <xf numFmtId="0" fontId="20" fillId="0" borderId="0" xfId="0" applyFont="1" applyAlignment="1">
      <alignment vertical="center"/>
    </xf>
    <xf numFmtId="0" fontId="2" fillId="0" borderId="0" xfId="0" applyFont="1" applyAlignment="1">
      <alignment horizontal="left" vertical="center"/>
    </xf>
    <xf numFmtId="165" fontId="3" fillId="0" borderId="13" xfId="1" applyNumberFormat="1" applyFont="1" applyBorder="1" applyAlignment="1">
      <alignment vertical="center"/>
    </xf>
    <xf numFmtId="0" fontId="22" fillId="0" borderId="0" xfId="0" applyFont="1" applyAlignment="1">
      <alignment vertical="center"/>
    </xf>
    <xf numFmtId="0" fontId="24" fillId="0" borderId="0" xfId="0" applyFont="1"/>
    <xf numFmtId="0" fontId="0" fillId="0" borderId="0" xfId="0" applyAlignment="1">
      <alignment horizontal="left" indent="1"/>
    </xf>
    <xf numFmtId="0" fontId="0" fillId="0" borderId="0" xfId="0" applyFill="1" applyAlignment="1"/>
    <xf numFmtId="0" fontId="0" fillId="0" borderId="0" xfId="0" applyFill="1" applyAlignment="1">
      <alignment horizontal="left" indent="1"/>
    </xf>
    <xf numFmtId="0" fontId="0" fillId="0" borderId="0" xfId="0" applyFill="1" applyAlignment="1">
      <alignment horizontal="left"/>
    </xf>
    <xf numFmtId="0" fontId="0" fillId="0" borderId="0" xfId="0" applyAlignment="1">
      <alignment horizontal="left"/>
    </xf>
    <xf numFmtId="0" fontId="12" fillId="0" borderId="1" xfId="0" applyFont="1" applyBorder="1"/>
    <xf numFmtId="0" fontId="12" fillId="0" borderId="1" xfId="0" applyFont="1" applyBorder="1" applyAlignment="1">
      <alignment horizontal="center"/>
    </xf>
    <xf numFmtId="0" fontId="12" fillId="0" borderId="1" xfId="0" applyFont="1" applyBorder="1" applyAlignment="1">
      <alignment wrapText="1"/>
    </xf>
    <xf numFmtId="166" fontId="0" fillId="5" borderId="1" xfId="0" applyNumberFormat="1" applyFill="1" applyBorder="1"/>
    <xf numFmtId="166" fontId="0" fillId="0" borderId="1" xfId="0" applyNumberFormat="1" applyBorder="1"/>
    <xf numFmtId="3" fontId="0" fillId="0" borderId="1" xfId="0" applyNumberFormat="1" applyBorder="1" applyAlignment="1">
      <alignment horizontal="left"/>
    </xf>
    <xf numFmtId="164" fontId="0" fillId="0" borderId="1" xfId="2" applyNumberFormat="1" applyFont="1" applyBorder="1"/>
    <xf numFmtId="164" fontId="0" fillId="6" borderId="1" xfId="2" applyNumberFormat="1" applyFont="1" applyFill="1" applyBorder="1"/>
    <xf numFmtId="7" fontId="0" fillId="7" borderId="1" xfId="2" applyNumberFormat="1" applyFont="1" applyFill="1" applyBorder="1"/>
    <xf numFmtId="7" fontId="0" fillId="0" borderId="0" xfId="2" applyNumberFormat="1" applyFont="1"/>
    <xf numFmtId="3" fontId="0" fillId="0" borderId="1" xfId="0" applyNumberFormat="1" applyBorder="1"/>
    <xf numFmtId="3" fontId="0" fillId="0" borderId="1" xfId="0" applyNumberFormat="1" applyFill="1" applyBorder="1" applyAlignment="1">
      <alignment horizontal="left"/>
    </xf>
    <xf numFmtId="3" fontId="0" fillId="0" borderId="0" xfId="0" applyNumberFormat="1"/>
    <xf numFmtId="7" fontId="12" fillId="0" borderId="1" xfId="2" applyNumberFormat="1" applyFont="1" applyBorder="1"/>
    <xf numFmtId="7" fontId="0" fillId="8" borderId="1" xfId="0" applyNumberFormat="1" applyFill="1" applyBorder="1"/>
    <xf numFmtId="0" fontId="0" fillId="9" borderId="1" xfId="0" applyFill="1" applyBorder="1"/>
    <xf numFmtId="5" fontId="0" fillId="0" borderId="1" xfId="2" applyNumberFormat="1" applyFont="1" applyBorder="1"/>
    <xf numFmtId="5" fontId="0" fillId="0" borderId="1" xfId="0" applyNumberFormat="1" applyBorder="1"/>
    <xf numFmtId="5" fontId="0" fillId="0" borderId="0" xfId="0" applyNumberFormat="1" applyBorder="1"/>
    <xf numFmtId="44" fontId="2" fillId="0" borderId="0" xfId="1" applyFont="1" applyBorder="1" applyAlignment="1">
      <alignment vertical="center"/>
    </xf>
    <xf numFmtId="167" fontId="3" fillId="0" borderId="1" xfId="1" applyNumberFormat="1" applyFont="1" applyBorder="1" applyAlignment="1">
      <alignment vertical="center"/>
    </xf>
    <xf numFmtId="0" fontId="0" fillId="0" borderId="0" xfId="0" applyFont="1"/>
    <xf numFmtId="0" fontId="0" fillId="0" borderId="1" xfId="0" applyFont="1" applyBorder="1" applyAlignment="1">
      <alignment horizontal="right"/>
    </xf>
    <xf numFmtId="0" fontId="0" fillId="0" borderId="1" xfId="0" applyBorder="1" applyAlignment="1">
      <alignment horizontal="right"/>
    </xf>
    <xf numFmtId="0" fontId="0" fillId="0" borderId="1" xfId="0" applyFont="1" applyBorder="1"/>
    <xf numFmtId="0" fontId="9" fillId="0" borderId="13" xfId="0" applyFont="1" applyBorder="1" applyAlignment="1">
      <alignment horizontal="left" vertical="center" wrapText="1"/>
    </xf>
    <xf numFmtId="0" fontId="0" fillId="0" borderId="16" xfId="0" applyFill="1" applyBorder="1"/>
    <xf numFmtId="0" fontId="0" fillId="0" borderId="1" xfId="0" applyFill="1" applyBorder="1"/>
    <xf numFmtId="0" fontId="12" fillId="0" borderId="0" xfId="0" applyFont="1"/>
    <xf numFmtId="0" fontId="0" fillId="0" borderId="0" xfId="0" applyFill="1" applyAlignment="1">
      <alignment wrapText="1"/>
    </xf>
    <xf numFmtId="0" fontId="0" fillId="0" borderId="0" xfId="0" applyAlignment="1">
      <alignment horizontal="center" vertical="center" wrapText="1"/>
    </xf>
    <xf numFmtId="41" fontId="0" fillId="0" borderId="0" xfId="0" applyNumberFormat="1"/>
    <xf numFmtId="7" fontId="0" fillId="0" borderId="0" xfId="0" applyNumberFormat="1"/>
    <xf numFmtId="44" fontId="0" fillId="0" borderId="0" xfId="0" applyNumberFormat="1" applyAlignment="1">
      <alignment vertical="center"/>
    </xf>
    <xf numFmtId="44" fontId="7" fillId="0" borderId="0" xfId="0" applyNumberFormat="1" applyFont="1" applyAlignment="1">
      <alignment vertical="center"/>
    </xf>
    <xf numFmtId="5" fontId="0" fillId="0" borderId="0" xfId="0" applyNumberFormat="1" applyAlignment="1">
      <alignment vertical="center"/>
    </xf>
    <xf numFmtId="5" fontId="0" fillId="0" borderId="0" xfId="0" applyNumberFormat="1"/>
    <xf numFmtId="9" fontId="25" fillId="0" borderId="0" xfId="3" applyFont="1" applyAlignment="1">
      <alignment horizontal="center"/>
    </xf>
    <xf numFmtId="44" fontId="3" fillId="0" borderId="0" xfId="0" applyNumberFormat="1" applyFont="1" applyAlignment="1">
      <alignment vertical="center"/>
    </xf>
    <xf numFmtId="4" fontId="3" fillId="0" borderId="0" xfId="0" applyNumberFormat="1" applyFont="1" applyAlignment="1">
      <alignment vertical="center"/>
    </xf>
    <xf numFmtId="0" fontId="12" fillId="0" borderId="0" xfId="0" applyFont="1" applyBorder="1"/>
    <xf numFmtId="0" fontId="12" fillId="0" borderId="0" xfId="0" applyFont="1" applyBorder="1" applyAlignment="1">
      <alignment horizontal="center" vertical="center"/>
    </xf>
    <xf numFmtId="41" fontId="0" fillId="0" borderId="0" xfId="0" applyNumberFormat="1" applyBorder="1"/>
    <xf numFmtId="164" fontId="0" fillId="0" borderId="0" xfId="0" applyNumberFormat="1" applyBorder="1"/>
    <xf numFmtId="7" fontId="0" fillId="0" borderId="0" xfId="0" applyNumberFormat="1" applyBorder="1"/>
    <xf numFmtId="7" fontId="3" fillId="0" borderId="1" xfId="1" applyNumberFormat="1" applyFont="1" applyBorder="1" applyAlignment="1">
      <alignment horizontal="center" vertical="center" wrapText="1"/>
    </xf>
    <xf numFmtId="7" fontId="3" fillId="0" borderId="17" xfId="1" applyNumberFormat="1" applyFont="1" applyBorder="1" applyAlignment="1">
      <alignment horizontal="center" vertical="center" wrapText="1"/>
    </xf>
    <xf numFmtId="0" fontId="2" fillId="0" borderId="0" xfId="0" applyFont="1" applyAlignment="1">
      <alignment horizontal="right" vertical="center"/>
    </xf>
    <xf numFmtId="0" fontId="2" fillId="0" borderId="4" xfId="0" applyFont="1" applyBorder="1" applyAlignment="1">
      <alignment horizontal="left" vertical="center"/>
    </xf>
    <xf numFmtId="0" fontId="4" fillId="2" borderId="1" xfId="0" applyFont="1" applyFill="1" applyBorder="1" applyAlignment="1">
      <alignment vertical="center" wrapText="1"/>
    </xf>
    <xf numFmtId="0" fontId="2" fillId="0" borderId="0" xfId="0" applyFont="1" applyAlignment="1">
      <alignment horizontal="center" vertical="center"/>
    </xf>
    <xf numFmtId="0" fontId="2" fillId="0" borderId="15" xfId="0" applyFont="1" applyBorder="1" applyAlignment="1">
      <alignment horizontal="right" vertical="center"/>
    </xf>
    <xf numFmtId="0" fontId="2" fillId="0" borderId="5" xfId="0" applyFont="1" applyFill="1" applyBorder="1" applyAlignment="1">
      <alignment vertical="center"/>
    </xf>
    <xf numFmtId="0" fontId="2" fillId="0" borderId="6" xfId="0" applyFont="1" applyFill="1" applyBorder="1" applyAlignment="1">
      <alignment vertical="center"/>
    </xf>
    <xf numFmtId="0" fontId="2" fillId="0" borderId="7" xfId="0" applyFont="1" applyFill="1" applyBorder="1" applyAlignment="1">
      <alignment vertical="center"/>
    </xf>
    <xf numFmtId="0" fontId="0" fillId="0" borderId="0" xfId="0" applyAlignment="1">
      <alignment horizontal="left" vertical="center"/>
    </xf>
    <xf numFmtId="0" fontId="2" fillId="0" borderId="0" xfId="0" applyFont="1" applyAlignment="1">
      <alignment horizontal="left" vertical="center"/>
    </xf>
    <xf numFmtId="0" fontId="8" fillId="0" borderId="0" xfId="0" applyFont="1" applyAlignment="1">
      <alignment horizontal="center" vertical="center"/>
    </xf>
    <xf numFmtId="0" fontId="4" fillId="0" borderId="1" xfId="0" applyFont="1" applyFill="1" applyBorder="1" applyAlignment="1">
      <alignment vertical="center"/>
    </xf>
    <xf numFmtId="0" fontId="4" fillId="0" borderId="14" xfId="0" applyFont="1" applyFill="1" applyBorder="1" applyAlignment="1">
      <alignment vertical="center"/>
    </xf>
    <xf numFmtId="0" fontId="3" fillId="0" borderId="4" xfId="0" applyFont="1" applyBorder="1" applyAlignment="1">
      <alignment horizontal="left" vertical="center" wrapText="1"/>
    </xf>
    <xf numFmtId="0" fontId="9" fillId="0" borderId="13" xfId="0" applyFont="1" applyBorder="1" applyAlignment="1">
      <alignment horizontal="left" vertical="center" wrapText="1"/>
    </xf>
    <xf numFmtId="0" fontId="9" fillId="0" borderId="16" xfId="0" applyFont="1" applyBorder="1" applyAlignment="1">
      <alignment horizontal="left" vertical="center" wrapText="1"/>
    </xf>
    <xf numFmtId="0" fontId="9" fillId="0" borderId="14" xfId="0" applyFont="1" applyBorder="1" applyAlignment="1">
      <alignment horizontal="left" vertical="center" wrapText="1"/>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4" xfId="0" applyBorder="1" applyAlignment="1">
      <alignment horizontal="center" vertical="center"/>
    </xf>
    <xf numFmtId="0" fontId="0" fillId="0" borderId="16" xfId="0" applyBorder="1" applyAlignment="1">
      <alignment horizontal="left" vertical="center" wrapText="1"/>
    </xf>
    <xf numFmtId="0" fontId="0" fillId="0" borderId="14" xfId="0" applyBorder="1" applyAlignment="1">
      <alignment horizontal="left" vertical="center" wrapText="1"/>
    </xf>
    <xf numFmtId="0" fontId="0" fillId="0" borderId="1" xfId="0" applyBorder="1" applyAlignment="1">
      <alignment horizontal="center" vertical="center"/>
    </xf>
    <xf numFmtId="0" fontId="2" fillId="0" borderId="0" xfId="0" applyFont="1" applyAlignment="1">
      <alignment horizontal="center" vertical="center" wrapText="1"/>
    </xf>
    <xf numFmtId="0" fontId="11" fillId="0" borderId="0" xfId="0" applyFont="1" applyAlignment="1">
      <alignment horizontal="center" wrapText="1"/>
    </xf>
    <xf numFmtId="0" fontId="9" fillId="0" borderId="0" xfId="0" applyFont="1" applyAlignment="1">
      <alignment horizontal="left" vertical="center" wrapText="1"/>
    </xf>
    <xf numFmtId="0" fontId="12" fillId="0" borderId="0" xfId="0" applyFont="1" applyAlignment="1">
      <alignment horizontal="center"/>
    </xf>
    <xf numFmtId="0" fontId="0" fillId="4" borderId="1" xfId="0" applyFill="1" applyBorder="1" applyAlignment="1">
      <alignment horizontal="center"/>
    </xf>
  </cellXfs>
  <cellStyles count="4">
    <cellStyle name="Comma" xfId="2" builtinId="3"/>
    <cellStyle name="Currency" xfId="1" builtinId="4"/>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851648</xdr:colOff>
      <xdr:row>11</xdr:row>
      <xdr:rowOff>123264</xdr:rowOff>
    </xdr:from>
    <xdr:to>
      <xdr:col>5</xdr:col>
      <xdr:colOff>739589</xdr:colOff>
      <xdr:row>24</xdr:row>
      <xdr:rowOff>112058</xdr:rowOff>
    </xdr:to>
    <xdr:sp macro="" textlink="">
      <xdr:nvSpPr>
        <xdr:cNvPr id="2" name="TextBox 1">
          <a:extLst>
            <a:ext uri="{FF2B5EF4-FFF2-40B4-BE49-F238E27FC236}">
              <a16:creationId xmlns:a16="http://schemas.microsoft.com/office/drawing/2014/main" xmlns="" id="{A5B28F91-0AF2-498A-A571-DE1947F9F19A}"/>
            </a:ext>
          </a:extLst>
        </xdr:cNvPr>
        <xdr:cNvSpPr txBox="1"/>
      </xdr:nvSpPr>
      <xdr:spPr>
        <a:xfrm>
          <a:off x="851648" y="2823882"/>
          <a:ext cx="7888941" cy="24652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t>Not applicable to HHAeXchange's</a:t>
          </a:r>
          <a:r>
            <a:rPr lang="en-US" sz="2400" baseline="0"/>
            <a:t> proposed solution. Please see the DC Assumptions tab for further detail.</a:t>
          </a:r>
          <a:endParaRPr lang="en-US" sz="2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
  <sheetViews>
    <sheetView tabSelected="1" topLeftCell="A5" zoomScaleNormal="100" workbookViewId="0">
      <selection activeCell="C23" sqref="C23"/>
    </sheetView>
  </sheetViews>
  <sheetFormatPr defaultColWidth="9.140625" defaultRowHeight="20.100000000000001" customHeight="1" x14ac:dyDescent="0.25"/>
  <cols>
    <col min="1" max="1" width="41" style="1" customWidth="1"/>
    <col min="2" max="6" width="18.7109375" style="3" customWidth="1"/>
    <col min="7" max="7" width="0.140625" style="3" customWidth="1"/>
    <col min="8" max="8" width="9.140625" style="3"/>
    <col min="9" max="9" width="46.28515625" style="3" customWidth="1"/>
    <col min="10" max="16384" width="9.140625" style="3"/>
  </cols>
  <sheetData>
    <row r="1" spans="1:9" ht="20.100000000000001" customHeight="1" x14ac:dyDescent="0.3">
      <c r="A1" s="144" t="s">
        <v>116</v>
      </c>
      <c r="B1" s="144"/>
      <c r="C1" s="144"/>
      <c r="D1" s="144"/>
      <c r="E1" s="144"/>
      <c r="F1" s="144"/>
      <c r="G1" s="144"/>
    </row>
    <row r="2" spans="1:9" ht="20.100000000000001" customHeight="1" x14ac:dyDescent="0.3">
      <c r="A2" s="144" t="s">
        <v>89</v>
      </c>
      <c r="B2" s="144"/>
      <c r="C2" s="144"/>
      <c r="D2" s="144"/>
      <c r="E2" s="144"/>
      <c r="F2" s="144"/>
      <c r="G2" s="144"/>
    </row>
    <row r="3" spans="1:9" ht="20.100000000000001" customHeight="1" x14ac:dyDescent="0.3">
      <c r="A3" s="149"/>
      <c r="B3" s="149"/>
      <c r="C3" s="149"/>
      <c r="D3" s="149"/>
      <c r="E3" s="149"/>
      <c r="F3" s="149"/>
      <c r="G3" s="149"/>
    </row>
    <row r="4" spans="1:9" ht="20.100000000000001" customHeight="1" x14ac:dyDescent="0.3">
      <c r="A4" s="144" t="s">
        <v>134</v>
      </c>
      <c r="B4" s="144"/>
      <c r="C4" s="144"/>
      <c r="D4" s="144"/>
      <c r="E4" s="144"/>
      <c r="F4" s="144"/>
      <c r="G4" s="144"/>
    </row>
    <row r="5" spans="1:9" ht="20.100000000000001" customHeight="1" x14ac:dyDescent="0.3">
      <c r="A5" s="150"/>
      <c r="B5" s="150"/>
      <c r="C5" s="150"/>
      <c r="D5" s="150"/>
      <c r="E5" s="150"/>
      <c r="F5" s="150"/>
      <c r="G5" s="150"/>
    </row>
    <row r="6" spans="1:9" ht="20.100000000000001" customHeight="1" x14ac:dyDescent="0.3">
      <c r="A6" s="141" t="s">
        <v>10</v>
      </c>
      <c r="B6" s="141"/>
      <c r="C6" s="145"/>
      <c r="D6" s="146" t="s">
        <v>217</v>
      </c>
      <c r="E6" s="147"/>
      <c r="F6" s="147"/>
      <c r="G6" s="148"/>
    </row>
    <row r="7" spans="1:9" ht="20.100000000000001" customHeight="1" x14ac:dyDescent="0.3">
      <c r="A7" s="141"/>
      <c r="B7" s="141"/>
      <c r="C7" s="141"/>
      <c r="D7" s="141"/>
      <c r="E7" s="141"/>
      <c r="F7" s="141"/>
      <c r="G7" s="141"/>
    </row>
    <row r="8" spans="1:9" ht="20.100000000000001" customHeight="1" x14ac:dyDescent="0.3">
      <c r="A8" s="142"/>
      <c r="B8" s="142"/>
      <c r="C8" s="142"/>
      <c r="D8" s="142"/>
      <c r="E8" s="142"/>
      <c r="F8" s="142"/>
      <c r="G8" s="142"/>
    </row>
    <row r="9" spans="1:9" ht="20.100000000000001" customHeight="1" x14ac:dyDescent="0.3">
      <c r="A9" s="58" t="s">
        <v>33</v>
      </c>
      <c r="B9" s="59"/>
      <c r="C9" s="59"/>
      <c r="D9" s="59"/>
      <c r="E9" s="59"/>
      <c r="F9" s="59"/>
      <c r="G9" s="60"/>
    </row>
    <row r="10" spans="1:9" ht="20.100000000000001" customHeight="1" x14ac:dyDescent="0.3">
      <c r="A10" s="143" t="s">
        <v>9</v>
      </c>
      <c r="B10" s="143"/>
      <c r="C10" s="143"/>
      <c r="D10" s="143"/>
      <c r="E10" s="143"/>
      <c r="F10" s="143"/>
      <c r="G10" s="143"/>
    </row>
    <row r="11" spans="1:9" ht="20.100000000000001" customHeight="1" x14ac:dyDescent="0.3">
      <c r="A11" s="49"/>
      <c r="B11" s="49"/>
      <c r="C11" s="49"/>
      <c r="D11" s="49"/>
      <c r="E11" s="49"/>
      <c r="F11" s="49"/>
      <c r="G11" s="50"/>
    </row>
    <row r="12" spans="1:9" ht="14.45" x14ac:dyDescent="0.3">
      <c r="A12" s="5" t="s">
        <v>0</v>
      </c>
      <c r="B12" s="10" t="s">
        <v>2</v>
      </c>
      <c r="C12" s="10" t="s">
        <v>3</v>
      </c>
      <c r="D12" s="10" t="s">
        <v>4</v>
      </c>
      <c r="E12" s="10" t="s">
        <v>5</v>
      </c>
      <c r="F12" s="10" t="s">
        <v>6</v>
      </c>
    </row>
    <row r="13" spans="1:9" ht="37.5" customHeight="1" x14ac:dyDescent="0.3">
      <c r="A13" s="13" t="s">
        <v>1</v>
      </c>
      <c r="B13" s="12">
        <v>85000</v>
      </c>
      <c r="C13" s="12">
        <v>2200000</v>
      </c>
      <c r="D13" s="12">
        <v>125000</v>
      </c>
      <c r="E13" s="12">
        <v>0</v>
      </c>
      <c r="F13" s="12">
        <v>0</v>
      </c>
    </row>
    <row r="14" spans="1:9" ht="37.5" customHeight="1" x14ac:dyDescent="0.3">
      <c r="A14" s="11" t="s">
        <v>97</v>
      </c>
      <c r="B14" s="12">
        <v>0</v>
      </c>
      <c r="C14" s="12">
        <v>0</v>
      </c>
      <c r="D14" s="12">
        <v>0</v>
      </c>
      <c r="E14" s="12">
        <v>0</v>
      </c>
      <c r="F14" s="12">
        <v>0</v>
      </c>
    </row>
    <row r="15" spans="1:9" ht="37.5" customHeight="1" x14ac:dyDescent="0.3">
      <c r="A15" s="11" t="s">
        <v>130</v>
      </c>
      <c r="B15" s="12">
        <v>495000</v>
      </c>
      <c r="C15" s="12">
        <v>294525</v>
      </c>
      <c r="D15" s="12">
        <v>315141.75000000012</v>
      </c>
      <c r="E15" s="12">
        <v>337201.6725000001</v>
      </c>
      <c r="F15" s="12">
        <v>360805.78957500018</v>
      </c>
      <c r="I15" s="128"/>
    </row>
    <row r="16" spans="1:9" ht="37.5" customHeight="1" x14ac:dyDescent="0.3">
      <c r="A16" s="13" t="s">
        <v>98</v>
      </c>
      <c r="B16" s="12">
        <v>316798.38999999996</v>
      </c>
      <c r="C16" s="12">
        <v>326933.13374999998</v>
      </c>
      <c r="D16" s="12">
        <v>337062.19799999997</v>
      </c>
      <c r="E16" s="12">
        <v>348953.56999999995</v>
      </c>
      <c r="F16" s="12">
        <v>361395.62</v>
      </c>
      <c r="I16" s="127"/>
    </row>
    <row r="17" spans="1:7" ht="37.5" customHeight="1" thickBot="1" x14ac:dyDescent="0.35">
      <c r="A17" s="51" t="s">
        <v>118</v>
      </c>
      <c r="B17" s="14">
        <f>SUM(B13:B16)</f>
        <v>896798.3899999999</v>
      </c>
      <c r="C17" s="14">
        <f t="shared" ref="C17:F17" si="0">SUM(C13:C16)</f>
        <v>2821458.13375</v>
      </c>
      <c r="D17" s="14">
        <f t="shared" si="0"/>
        <v>777203.94800000009</v>
      </c>
      <c r="E17" s="14">
        <f t="shared" si="0"/>
        <v>686155.24250000005</v>
      </c>
      <c r="F17" s="14">
        <f t="shared" si="0"/>
        <v>722201.40957500017</v>
      </c>
    </row>
    <row r="18" spans="1:7" ht="20.100000000000001" customHeight="1" thickTop="1" x14ac:dyDescent="0.3">
      <c r="A18" s="15"/>
      <c r="B18" s="6"/>
      <c r="C18" s="6"/>
      <c r="D18" s="6"/>
      <c r="E18" s="6"/>
      <c r="F18" s="6"/>
      <c r="G18" s="6"/>
    </row>
    <row r="19" spans="1:7" ht="20.100000000000001" customHeight="1" thickBot="1" x14ac:dyDescent="0.35">
      <c r="A19" s="47" t="s">
        <v>8</v>
      </c>
      <c r="C19" s="6"/>
      <c r="D19" s="6"/>
      <c r="E19" s="6"/>
      <c r="F19" s="6"/>
      <c r="G19" s="6"/>
    </row>
    <row r="20" spans="1:7" ht="35.25" customHeight="1" thickBot="1" x14ac:dyDescent="0.35">
      <c r="A20" s="16">
        <f>SUM(B17:F17)</f>
        <v>5903817.1238249997</v>
      </c>
    </row>
    <row r="22" spans="1:7" ht="20.100000000000001" customHeight="1" x14ac:dyDescent="0.3">
      <c r="A22" s="28"/>
    </row>
    <row r="23" spans="1:7" ht="20.100000000000001" customHeight="1" x14ac:dyDescent="0.3">
      <c r="A23" s="29"/>
    </row>
    <row r="24" spans="1:7" ht="20.100000000000001" customHeight="1" x14ac:dyDescent="0.3">
      <c r="B24" s="127"/>
    </row>
  </sheetData>
  <mergeCells count="10">
    <mergeCell ref="A7:G7"/>
    <mergeCell ref="A8:G8"/>
    <mergeCell ref="A10:G10"/>
    <mergeCell ref="A1:G1"/>
    <mergeCell ref="A2:G2"/>
    <mergeCell ref="A4:G4"/>
    <mergeCell ref="A6:C6"/>
    <mergeCell ref="D6:G6"/>
    <mergeCell ref="A3:G3"/>
    <mergeCell ref="A5:G5"/>
  </mergeCells>
  <pageMargins left="0.25" right="0.25" top="0.75" bottom="0.75" header="0.3" footer="0.3"/>
  <pageSetup scale="9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topLeftCell="A11" zoomScale="85" zoomScaleNormal="85" workbookViewId="0">
      <selection activeCell="A36" sqref="A36"/>
    </sheetView>
  </sheetViews>
  <sheetFormatPr defaultColWidth="9.140625" defaultRowHeight="15" x14ac:dyDescent="0.25"/>
  <cols>
    <col min="1" max="1" width="42" style="35" customWidth="1"/>
    <col min="2" max="2" width="19.42578125" style="70" customWidth="1"/>
    <col min="3" max="4" width="19.42578125" style="46" customWidth="1"/>
    <col min="5" max="6" width="19.42578125" style="35" customWidth="1"/>
    <col min="7" max="7" width="0.28515625" style="35" customWidth="1"/>
    <col min="8" max="9" width="15.5703125" style="35" hidden="1" customWidth="1"/>
    <col min="10" max="16384" width="9.140625" style="35"/>
  </cols>
  <sheetData>
    <row r="1" spans="1:9" ht="15.6" x14ac:dyDescent="0.3">
      <c r="A1" s="151" t="s">
        <v>120</v>
      </c>
      <c r="B1" s="151"/>
      <c r="C1" s="151"/>
      <c r="D1" s="151"/>
      <c r="E1" s="151"/>
      <c r="F1" s="151"/>
      <c r="G1" s="151"/>
      <c r="H1" s="151"/>
      <c r="I1" s="151"/>
    </row>
    <row r="2" spans="1:9" ht="15.6" x14ac:dyDescent="0.3">
      <c r="A2" s="151" t="s">
        <v>89</v>
      </c>
      <c r="B2" s="151"/>
      <c r="C2" s="151"/>
      <c r="D2" s="151"/>
      <c r="E2" s="151"/>
      <c r="F2" s="151"/>
      <c r="G2" s="151"/>
      <c r="H2" s="151"/>
      <c r="I2" s="151"/>
    </row>
    <row r="3" spans="1:9" ht="15.6" x14ac:dyDescent="0.3">
      <c r="A3" s="151" t="s">
        <v>91</v>
      </c>
      <c r="B3" s="151"/>
      <c r="C3" s="151"/>
      <c r="D3" s="151"/>
      <c r="E3" s="151"/>
      <c r="F3" s="151"/>
      <c r="G3" s="151"/>
      <c r="H3" s="151"/>
      <c r="I3" s="151"/>
    </row>
    <row r="4" spans="1:9" ht="14.45" x14ac:dyDescent="0.3">
      <c r="A4" s="144"/>
      <c r="B4" s="144"/>
      <c r="C4" s="144"/>
      <c r="D4" s="144"/>
      <c r="E4" s="144"/>
      <c r="F4" s="144"/>
      <c r="G4" s="144"/>
      <c r="H4" s="144"/>
      <c r="I4" s="144"/>
    </row>
    <row r="5" spans="1:9" ht="14.45" x14ac:dyDescent="0.3">
      <c r="A5" s="40"/>
      <c r="B5" s="63"/>
      <c r="C5" s="45"/>
      <c r="D5" s="45"/>
      <c r="E5" s="40"/>
      <c r="F5" s="40"/>
      <c r="G5" s="40"/>
      <c r="H5" s="40"/>
      <c r="I5" s="40"/>
    </row>
    <row r="6" spans="1:9" ht="14.45" x14ac:dyDescent="0.3">
      <c r="A6" s="152" t="s">
        <v>119</v>
      </c>
      <c r="B6" s="152"/>
      <c r="C6" s="152"/>
      <c r="D6" s="152"/>
      <c r="E6" s="152"/>
      <c r="F6" s="153"/>
      <c r="G6" s="152"/>
      <c r="H6" s="152"/>
      <c r="I6" s="152"/>
    </row>
    <row r="7" spans="1:9" ht="14.45" x14ac:dyDescent="0.3">
      <c r="A7" s="52"/>
      <c r="B7" s="64"/>
      <c r="C7" s="52"/>
      <c r="D7" s="52"/>
      <c r="E7" s="52"/>
      <c r="F7" s="52"/>
      <c r="G7" s="53"/>
      <c r="H7" s="53"/>
      <c r="I7" s="53"/>
    </row>
    <row r="8" spans="1:9" ht="41.45" x14ac:dyDescent="0.3">
      <c r="A8" s="36" t="s">
        <v>0</v>
      </c>
      <c r="B8" s="65" t="s">
        <v>102</v>
      </c>
      <c r="C8" s="61" t="s">
        <v>103</v>
      </c>
      <c r="D8" s="61" t="s">
        <v>104</v>
      </c>
      <c r="E8" s="61" t="s">
        <v>105</v>
      </c>
      <c r="F8" s="61" t="s">
        <v>106</v>
      </c>
    </row>
    <row r="9" spans="1:9" s="44" customFormat="1" ht="14.45" x14ac:dyDescent="0.3">
      <c r="A9" s="43"/>
      <c r="B9" s="66"/>
      <c r="C9" s="43"/>
      <c r="D9" s="43"/>
      <c r="E9" s="43"/>
      <c r="F9" s="43"/>
    </row>
    <row r="10" spans="1:9" s="44" customFormat="1" ht="14.45" x14ac:dyDescent="0.3">
      <c r="A10" s="11" t="s">
        <v>93</v>
      </c>
      <c r="B10" s="66"/>
      <c r="C10" s="43"/>
      <c r="D10" s="43"/>
      <c r="E10" s="43"/>
      <c r="F10" s="43"/>
    </row>
    <row r="11" spans="1:9" ht="14.45" x14ac:dyDescent="0.3">
      <c r="A11" s="37" t="s">
        <v>84</v>
      </c>
      <c r="B11" s="67"/>
      <c r="C11" s="38"/>
      <c r="D11" s="38"/>
      <c r="E11" s="38"/>
      <c r="F11" s="38"/>
    </row>
    <row r="12" spans="1:9" ht="14.45" x14ac:dyDescent="0.3">
      <c r="A12" s="37" t="s">
        <v>85</v>
      </c>
      <c r="B12" s="38">
        <v>0</v>
      </c>
      <c r="C12" s="38">
        <v>0</v>
      </c>
      <c r="D12" s="38">
        <v>0</v>
      </c>
      <c r="E12" s="38">
        <v>0</v>
      </c>
      <c r="F12" s="38">
        <v>0</v>
      </c>
    </row>
    <row r="13" spans="1:9" ht="14.45" x14ac:dyDescent="0.3">
      <c r="A13" s="37" t="s">
        <v>86</v>
      </c>
      <c r="B13" s="38">
        <v>0</v>
      </c>
      <c r="C13" s="38">
        <v>0</v>
      </c>
      <c r="D13" s="38">
        <v>0</v>
      </c>
      <c r="E13" s="38">
        <v>0</v>
      </c>
      <c r="F13" s="38">
        <v>0</v>
      </c>
    </row>
    <row r="14" spans="1:9" ht="14.45" x14ac:dyDescent="0.3">
      <c r="A14" s="37"/>
      <c r="B14" s="38"/>
      <c r="C14" s="38"/>
      <c r="D14" s="38"/>
      <c r="E14" s="38"/>
      <c r="F14" s="38"/>
    </row>
    <row r="15" spans="1:9" ht="14.45" x14ac:dyDescent="0.3">
      <c r="A15" s="42" t="s">
        <v>92</v>
      </c>
      <c r="B15" s="38"/>
      <c r="C15" s="38"/>
      <c r="D15" s="38"/>
      <c r="E15" s="38"/>
      <c r="F15" s="38"/>
    </row>
    <row r="16" spans="1:9" ht="14.45" x14ac:dyDescent="0.3">
      <c r="A16" s="37" t="s">
        <v>25</v>
      </c>
      <c r="B16" s="38">
        <v>0</v>
      </c>
      <c r="C16" s="38">
        <v>0</v>
      </c>
      <c r="D16" s="38">
        <v>0</v>
      </c>
      <c r="E16" s="38">
        <v>0</v>
      </c>
      <c r="F16" s="38">
        <v>0</v>
      </c>
    </row>
    <row r="17" spans="1:10" ht="14.45" x14ac:dyDescent="0.3">
      <c r="A17" s="37" t="s">
        <v>81</v>
      </c>
      <c r="B17" s="38">
        <v>0</v>
      </c>
      <c r="C17" s="38">
        <v>0</v>
      </c>
      <c r="D17" s="38">
        <v>0</v>
      </c>
      <c r="E17" s="38">
        <v>0</v>
      </c>
      <c r="F17" s="38">
        <v>0</v>
      </c>
    </row>
    <row r="18" spans="1:10" ht="14.45" x14ac:dyDescent="0.3">
      <c r="A18" s="37" t="s">
        <v>82</v>
      </c>
      <c r="B18" s="38">
        <v>0</v>
      </c>
      <c r="C18" s="38">
        <v>0</v>
      </c>
      <c r="D18" s="38">
        <v>0</v>
      </c>
      <c r="E18" s="38">
        <v>0</v>
      </c>
      <c r="F18" s="38">
        <v>0</v>
      </c>
    </row>
    <row r="19" spans="1:10" ht="14.45" x14ac:dyDescent="0.3">
      <c r="A19" s="37" t="s">
        <v>23</v>
      </c>
      <c r="B19" s="38">
        <v>0</v>
      </c>
      <c r="C19" s="38">
        <v>0</v>
      </c>
      <c r="D19" s="38">
        <v>0</v>
      </c>
      <c r="E19" s="38">
        <v>0</v>
      </c>
      <c r="F19" s="38">
        <v>0</v>
      </c>
    </row>
    <row r="20" spans="1:10" ht="14.45" x14ac:dyDescent="0.3">
      <c r="A20" s="37" t="s">
        <v>83</v>
      </c>
      <c r="B20" s="38">
        <v>0</v>
      </c>
      <c r="C20" s="38">
        <v>0</v>
      </c>
      <c r="D20" s="38">
        <v>0</v>
      </c>
      <c r="E20" s="38">
        <v>0</v>
      </c>
      <c r="F20" s="38">
        <v>0</v>
      </c>
    </row>
    <row r="21" spans="1:10" ht="14.45" x14ac:dyDescent="0.3">
      <c r="A21" s="37" t="s">
        <v>15</v>
      </c>
      <c r="B21" s="38">
        <v>0</v>
      </c>
      <c r="C21" s="38">
        <v>0</v>
      </c>
      <c r="D21" s="38">
        <v>0</v>
      </c>
      <c r="E21" s="38">
        <v>0</v>
      </c>
      <c r="F21" s="38">
        <v>0</v>
      </c>
    </row>
    <row r="22" spans="1:10" ht="14.45" x14ac:dyDescent="0.3">
      <c r="A22" s="37"/>
      <c r="B22" s="86"/>
      <c r="C22" s="41"/>
      <c r="D22" s="41"/>
      <c r="E22" s="41"/>
      <c r="F22" s="41"/>
    </row>
    <row r="23" spans="1:10" ht="14.45" x14ac:dyDescent="0.3">
      <c r="A23" s="42" t="s">
        <v>94</v>
      </c>
      <c r="B23" s="86"/>
      <c r="C23" s="41"/>
      <c r="D23" s="41"/>
      <c r="E23" s="41"/>
      <c r="F23" s="41"/>
    </row>
    <row r="24" spans="1:10" ht="14.45" x14ac:dyDescent="0.3">
      <c r="A24" s="37" t="s">
        <v>95</v>
      </c>
      <c r="B24" s="38"/>
      <c r="C24" s="38">
        <v>0</v>
      </c>
      <c r="D24" s="38">
        <v>0</v>
      </c>
      <c r="E24" s="38">
        <v>0</v>
      </c>
      <c r="F24" s="38">
        <v>0</v>
      </c>
    </row>
    <row r="25" spans="1:10" ht="14.45" x14ac:dyDescent="0.3">
      <c r="A25" s="37"/>
      <c r="B25" s="68"/>
      <c r="C25" s="41"/>
      <c r="D25" s="41"/>
      <c r="E25" s="41"/>
      <c r="F25" s="41"/>
    </row>
    <row r="26" spans="1:10" ht="14.45" x14ac:dyDescent="0.3">
      <c r="A26" s="71" t="s">
        <v>108</v>
      </c>
      <c r="B26" s="72" t="s">
        <v>110</v>
      </c>
      <c r="C26" s="71" t="s">
        <v>111</v>
      </c>
      <c r="D26" s="71" t="s">
        <v>112</v>
      </c>
      <c r="E26" s="71" t="s">
        <v>113</v>
      </c>
      <c r="F26" s="71" t="s">
        <v>114</v>
      </c>
    </row>
    <row r="27" spans="1:10" ht="14.45" x14ac:dyDescent="0.3">
      <c r="A27" s="62"/>
      <c r="B27" s="69"/>
      <c r="C27" s="62"/>
      <c r="D27" s="62"/>
      <c r="E27" s="62"/>
      <c r="F27" s="62"/>
    </row>
    <row r="28" spans="1:10" ht="14.45" x14ac:dyDescent="0.3">
      <c r="A28" s="71" t="s">
        <v>109</v>
      </c>
      <c r="B28" s="81">
        <v>4390220</v>
      </c>
      <c r="C28" s="81">
        <v>4532185</v>
      </c>
      <c r="D28" s="81">
        <v>4673243</v>
      </c>
      <c r="E28" s="81">
        <v>4833267</v>
      </c>
      <c r="F28" s="81">
        <v>5007398</v>
      </c>
      <c r="G28" s="55"/>
      <c r="H28" s="55"/>
      <c r="I28" s="55"/>
      <c r="J28" s="56"/>
    </row>
    <row r="29" spans="1:10" ht="14.45" x14ac:dyDescent="0.3">
      <c r="A29" s="73" t="s">
        <v>115</v>
      </c>
      <c r="B29" s="74">
        <f>SUM(B12:B24)</f>
        <v>0</v>
      </c>
      <c r="C29" s="74">
        <f>SUM(C12:C24)</f>
        <v>0</v>
      </c>
      <c r="D29" s="74">
        <f>SUM(D12:D24)</f>
        <v>0</v>
      </c>
      <c r="E29" s="74">
        <f>SUM(E12:E24)</f>
        <v>0</v>
      </c>
      <c r="F29" s="74">
        <f>SUM(F12:F24)</f>
        <v>0</v>
      </c>
      <c r="G29" s="57"/>
      <c r="H29" s="57"/>
      <c r="I29" s="57"/>
      <c r="J29" s="56"/>
    </row>
    <row r="30" spans="1:10" ht="14.45" x14ac:dyDescent="0.3">
      <c r="A30" s="75"/>
      <c r="B30" s="76"/>
      <c r="C30" s="77"/>
      <c r="D30" s="77"/>
      <c r="E30" s="75"/>
      <c r="F30" s="75"/>
      <c r="G30" s="56"/>
      <c r="H30" s="56"/>
      <c r="I30" s="56"/>
      <c r="J30" s="56"/>
    </row>
    <row r="31" spans="1:10" ht="14.45" x14ac:dyDescent="0.3">
      <c r="A31" s="54" t="s">
        <v>107</v>
      </c>
      <c r="B31" s="67">
        <f>B29/B28</f>
        <v>0</v>
      </c>
      <c r="C31" s="67">
        <f t="shared" ref="C31:F31" si="0">C29/C28</f>
        <v>0</v>
      </c>
      <c r="D31" s="67">
        <f t="shared" si="0"/>
        <v>0</v>
      </c>
      <c r="E31" s="67">
        <f t="shared" si="0"/>
        <v>0</v>
      </c>
      <c r="F31" s="67">
        <f t="shared" si="0"/>
        <v>0</v>
      </c>
      <c r="G31" s="56"/>
      <c r="H31" s="56"/>
      <c r="I31" s="56"/>
      <c r="J31" s="56"/>
    </row>
    <row r="32" spans="1:10" ht="14.45" x14ac:dyDescent="0.3">
      <c r="G32" s="56"/>
      <c r="H32" s="56"/>
      <c r="I32" s="56"/>
      <c r="J32" s="56"/>
    </row>
    <row r="33" spans="1:1" ht="14.45" x14ac:dyDescent="0.3">
      <c r="A33" s="82" t="s">
        <v>125</v>
      </c>
    </row>
    <row r="34" spans="1:1" ht="14.45" x14ac:dyDescent="0.3">
      <c r="A34" s="75" t="s">
        <v>129</v>
      </c>
    </row>
    <row r="35" spans="1:1" ht="14.45" x14ac:dyDescent="0.3">
      <c r="A35" s="84" t="s">
        <v>123</v>
      </c>
    </row>
    <row r="36" spans="1:1" x14ac:dyDescent="0.25">
      <c r="A36" s="84" t="s">
        <v>124</v>
      </c>
    </row>
    <row r="37" spans="1:1" ht="14.45" x14ac:dyDescent="0.3">
      <c r="A37" s="84"/>
    </row>
    <row r="38" spans="1:1" ht="14.45" x14ac:dyDescent="0.3">
      <c r="A38" s="75" t="s">
        <v>131</v>
      </c>
    </row>
  </sheetData>
  <mergeCells count="5">
    <mergeCell ref="A1:I1"/>
    <mergeCell ref="A2:I2"/>
    <mergeCell ref="A3:I3"/>
    <mergeCell ref="A4:I4"/>
    <mergeCell ref="A6:I6"/>
  </mergeCells>
  <pageMargins left="0.7" right="0.7" top="0.75" bottom="0.75" header="0.3" footer="0.3"/>
  <pageSetup orientation="portrait" r:id="rId1"/>
  <ignoredErrors>
    <ignoredError sqref="C31:F31" evalErro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zoomScaleNormal="100" zoomScaleSheetLayoutView="130" workbookViewId="0">
      <selection activeCell="A3" sqref="A3"/>
    </sheetView>
  </sheetViews>
  <sheetFormatPr defaultColWidth="9.140625" defaultRowHeight="15" x14ac:dyDescent="0.25"/>
  <cols>
    <col min="1" max="1" width="123.7109375" style="35" customWidth="1"/>
    <col min="2" max="16384" width="9.140625" style="35"/>
  </cols>
  <sheetData>
    <row r="1" spans="1:4" ht="14.45" x14ac:dyDescent="0.3">
      <c r="A1" s="122" t="s">
        <v>212</v>
      </c>
      <c r="B1" s="122"/>
      <c r="C1" s="122"/>
      <c r="D1" s="122"/>
    </row>
    <row r="2" spans="1:4" ht="14.45" x14ac:dyDescent="0.3">
      <c r="A2" s="34"/>
    </row>
    <row r="3" spans="1:4" ht="28.9" x14ac:dyDescent="0.3">
      <c r="A3" s="34" t="s">
        <v>214</v>
      </c>
    </row>
    <row r="4" spans="1:4" ht="16.5" customHeight="1" x14ac:dyDescent="0.3">
      <c r="A4" s="34"/>
    </row>
    <row r="5" spans="1:4" ht="14.45" x14ac:dyDescent="0.3">
      <c r="A5" s="34"/>
    </row>
    <row r="6" spans="1:4" ht="18.75" customHeight="1" x14ac:dyDescent="0.3">
      <c r="A6" s="123"/>
    </row>
    <row r="8" spans="1:4" ht="14.45" x14ac:dyDescent="0.3">
      <c r="A8" s="123"/>
    </row>
    <row r="10" spans="1:4" ht="34.9" customHeight="1" x14ac:dyDescent="0.3">
      <c r="A10" s="34"/>
    </row>
    <row r="11" spans="1:4" ht="14.45" x14ac:dyDescent="0.3">
      <c r="B11" s="70"/>
      <c r="C11" s="46"/>
    </row>
    <row r="12" spans="1:4" ht="14.45" x14ac:dyDescent="0.3">
      <c r="B12" s="70"/>
      <c r="C12" s="46"/>
    </row>
    <row r="13" spans="1:4" ht="14.45" x14ac:dyDescent="0.3">
      <c r="B13" s="70"/>
      <c r="C13" s="46"/>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topLeftCell="A7" zoomScale="85" zoomScaleNormal="85" workbookViewId="0">
      <selection activeCell="B25" sqref="B25"/>
    </sheetView>
  </sheetViews>
  <sheetFormatPr defaultColWidth="9.140625" defaultRowHeight="15" x14ac:dyDescent="0.25"/>
  <cols>
    <col min="1" max="1" width="42" style="35" customWidth="1"/>
    <col min="2" max="2" width="19.42578125" style="70" customWidth="1"/>
    <col min="3" max="4" width="19.42578125" style="46" customWidth="1"/>
    <col min="5" max="6" width="19.42578125" style="35" customWidth="1"/>
    <col min="7" max="7" width="0.28515625" style="35" customWidth="1"/>
    <col min="8" max="9" width="15.5703125" style="35" hidden="1" customWidth="1"/>
    <col min="10" max="16384" width="9.140625" style="35"/>
  </cols>
  <sheetData>
    <row r="1" spans="1:9" ht="15.6" x14ac:dyDescent="0.3">
      <c r="A1" s="151" t="s">
        <v>120</v>
      </c>
      <c r="B1" s="151"/>
      <c r="C1" s="151"/>
      <c r="D1" s="151"/>
      <c r="E1" s="151"/>
      <c r="F1" s="151"/>
      <c r="G1" s="151"/>
      <c r="H1" s="151"/>
      <c r="I1" s="151"/>
    </row>
    <row r="2" spans="1:9" ht="15.6" x14ac:dyDescent="0.3">
      <c r="A2" s="151" t="s">
        <v>89</v>
      </c>
      <c r="B2" s="151"/>
      <c r="C2" s="151"/>
      <c r="D2" s="151"/>
      <c r="E2" s="151"/>
      <c r="F2" s="151"/>
      <c r="G2" s="151"/>
      <c r="H2" s="151"/>
      <c r="I2" s="151"/>
    </row>
    <row r="3" spans="1:9" ht="15.6" x14ac:dyDescent="0.3">
      <c r="A3" s="151" t="s">
        <v>96</v>
      </c>
      <c r="B3" s="151"/>
      <c r="C3" s="151"/>
      <c r="D3" s="151"/>
      <c r="E3" s="151"/>
      <c r="F3" s="151"/>
      <c r="G3" s="151"/>
      <c r="H3" s="151"/>
      <c r="I3" s="151"/>
    </row>
    <row r="4" spans="1:9" ht="14.45" x14ac:dyDescent="0.3">
      <c r="A4" s="144"/>
      <c r="B4" s="144"/>
      <c r="C4" s="144"/>
      <c r="D4" s="144"/>
      <c r="E4" s="144"/>
      <c r="F4" s="144"/>
      <c r="G4" s="144"/>
      <c r="H4" s="144"/>
      <c r="I4" s="144"/>
    </row>
    <row r="5" spans="1:9" ht="14.45" x14ac:dyDescent="0.3">
      <c r="A5" s="40"/>
      <c r="B5" s="63"/>
      <c r="C5" s="45"/>
      <c r="D5" s="45"/>
      <c r="E5" s="40"/>
      <c r="F5" s="40"/>
      <c r="G5" s="40"/>
      <c r="H5" s="40"/>
      <c r="I5" s="40"/>
    </row>
    <row r="6" spans="1:9" ht="14.45" x14ac:dyDescent="0.3">
      <c r="A6" s="152" t="s">
        <v>119</v>
      </c>
      <c r="B6" s="152"/>
      <c r="C6" s="152"/>
      <c r="D6" s="152"/>
      <c r="E6" s="152"/>
      <c r="F6" s="153"/>
      <c r="G6" s="152"/>
      <c r="H6" s="152"/>
      <c r="I6" s="152"/>
    </row>
    <row r="7" spans="1:9" ht="14.45" x14ac:dyDescent="0.3">
      <c r="A7" s="52"/>
      <c r="B7" s="64"/>
      <c r="C7" s="52"/>
      <c r="D7" s="52"/>
      <c r="E7" s="52"/>
      <c r="F7" s="52"/>
      <c r="G7" s="53"/>
      <c r="H7" s="53"/>
      <c r="I7" s="53"/>
    </row>
    <row r="8" spans="1:9" ht="41.45" x14ac:dyDescent="0.3">
      <c r="A8" s="36" t="s">
        <v>0</v>
      </c>
      <c r="B8" s="65" t="s">
        <v>102</v>
      </c>
      <c r="C8" s="61" t="s">
        <v>103</v>
      </c>
      <c r="D8" s="61" t="s">
        <v>104</v>
      </c>
      <c r="E8" s="61" t="s">
        <v>105</v>
      </c>
      <c r="F8" s="61" t="s">
        <v>106</v>
      </c>
    </row>
    <row r="9" spans="1:9" s="44" customFormat="1" ht="14.45" x14ac:dyDescent="0.3">
      <c r="A9" s="43"/>
      <c r="B9" s="66"/>
      <c r="C9" s="43"/>
      <c r="D9" s="43"/>
      <c r="E9" s="43"/>
      <c r="F9" s="43"/>
    </row>
    <row r="10" spans="1:9" s="44" customFormat="1" ht="14.45" x14ac:dyDescent="0.3">
      <c r="A10" s="11" t="s">
        <v>93</v>
      </c>
      <c r="B10" s="66"/>
      <c r="C10" s="43"/>
      <c r="D10" s="43"/>
      <c r="E10" s="43"/>
      <c r="F10" s="43"/>
    </row>
    <row r="11" spans="1:9" ht="14.45" x14ac:dyDescent="0.3">
      <c r="A11" s="37" t="s">
        <v>84</v>
      </c>
      <c r="B11" s="67"/>
      <c r="C11" s="38"/>
      <c r="D11" s="38"/>
      <c r="E11" s="38"/>
      <c r="F11" s="38"/>
    </row>
    <row r="12" spans="1:9" ht="14.45" x14ac:dyDescent="0.3">
      <c r="A12" s="37" t="s">
        <v>85</v>
      </c>
      <c r="B12" s="38">
        <v>0</v>
      </c>
      <c r="C12" s="38">
        <v>0</v>
      </c>
      <c r="D12" s="38">
        <v>0</v>
      </c>
      <c r="E12" s="38">
        <v>0</v>
      </c>
      <c r="F12" s="38">
        <v>0</v>
      </c>
    </row>
    <row r="13" spans="1:9" ht="14.45" x14ac:dyDescent="0.3">
      <c r="A13" s="37" t="s">
        <v>86</v>
      </c>
      <c r="B13" s="38">
        <v>0</v>
      </c>
      <c r="C13" s="38">
        <v>0</v>
      </c>
      <c r="D13" s="38">
        <v>0</v>
      </c>
      <c r="E13" s="38">
        <v>0</v>
      </c>
      <c r="F13" s="38">
        <v>0</v>
      </c>
    </row>
    <row r="14" spans="1:9" ht="14.45" x14ac:dyDescent="0.3">
      <c r="A14" s="37" t="s">
        <v>87</v>
      </c>
      <c r="B14" s="38">
        <v>0</v>
      </c>
      <c r="C14" s="38">
        <v>0</v>
      </c>
      <c r="D14" s="38">
        <v>0</v>
      </c>
      <c r="E14" s="38">
        <v>0</v>
      </c>
      <c r="F14" s="38">
        <v>0</v>
      </c>
    </row>
    <row r="15" spans="1:9" ht="14.45" x14ac:dyDescent="0.3">
      <c r="A15" s="37"/>
      <c r="B15" s="38">
        <v>0</v>
      </c>
      <c r="C15" s="38">
        <v>0</v>
      </c>
      <c r="D15" s="38">
        <v>0</v>
      </c>
      <c r="E15" s="38">
        <v>0</v>
      </c>
      <c r="F15" s="38">
        <v>0</v>
      </c>
    </row>
    <row r="16" spans="1:9" ht="14.45" x14ac:dyDescent="0.3">
      <c r="A16" s="37"/>
      <c r="B16" s="38">
        <v>0</v>
      </c>
      <c r="C16" s="38">
        <v>0</v>
      </c>
      <c r="D16" s="38">
        <v>0</v>
      </c>
      <c r="E16" s="38">
        <v>0</v>
      </c>
      <c r="F16" s="38">
        <v>0</v>
      </c>
    </row>
    <row r="17" spans="1:6" ht="14.45" x14ac:dyDescent="0.3">
      <c r="A17" s="37"/>
      <c r="B17" s="38">
        <v>0</v>
      </c>
      <c r="C17" s="38">
        <v>0</v>
      </c>
      <c r="D17" s="38">
        <v>0</v>
      </c>
      <c r="E17" s="38">
        <v>0</v>
      </c>
      <c r="F17" s="38">
        <v>0</v>
      </c>
    </row>
    <row r="18" spans="1:6" ht="14.45" x14ac:dyDescent="0.3">
      <c r="A18" s="37"/>
      <c r="B18" s="38">
        <v>0</v>
      </c>
      <c r="C18" s="38">
        <v>0</v>
      </c>
      <c r="D18" s="38">
        <v>0</v>
      </c>
      <c r="E18" s="38">
        <v>0</v>
      </c>
      <c r="F18" s="38">
        <v>0</v>
      </c>
    </row>
    <row r="19" spans="1:6" ht="14.45" x14ac:dyDescent="0.3">
      <c r="A19" s="37"/>
      <c r="B19" s="67"/>
      <c r="C19" s="38"/>
      <c r="D19" s="38"/>
      <c r="E19" s="38"/>
      <c r="F19" s="38"/>
    </row>
    <row r="20" spans="1:6" ht="14.45" x14ac:dyDescent="0.3">
      <c r="A20" s="42" t="s">
        <v>92</v>
      </c>
      <c r="B20" s="67"/>
      <c r="C20" s="38"/>
      <c r="D20" s="38"/>
      <c r="E20" s="38"/>
      <c r="F20" s="38"/>
    </row>
    <row r="21" spans="1:6" ht="14.45" x14ac:dyDescent="0.3">
      <c r="A21" s="37" t="s">
        <v>25</v>
      </c>
      <c r="B21" s="38">
        <v>0</v>
      </c>
      <c r="C21" s="38">
        <v>0</v>
      </c>
      <c r="D21" s="38">
        <v>0</v>
      </c>
      <c r="E21" s="38">
        <v>0</v>
      </c>
      <c r="F21" s="38">
        <v>0</v>
      </c>
    </row>
    <row r="22" spans="1:6" ht="14.45" x14ac:dyDescent="0.3">
      <c r="A22" s="37" t="s">
        <v>81</v>
      </c>
      <c r="B22" s="38">
        <v>0</v>
      </c>
      <c r="C22" s="38">
        <v>0</v>
      </c>
      <c r="D22" s="38">
        <v>0</v>
      </c>
      <c r="E22" s="38">
        <v>0</v>
      </c>
      <c r="F22" s="38">
        <v>0</v>
      </c>
    </row>
    <row r="23" spans="1:6" ht="14.45" x14ac:dyDescent="0.3">
      <c r="A23" s="37" t="s">
        <v>82</v>
      </c>
      <c r="B23" s="38">
        <v>0</v>
      </c>
      <c r="C23" s="38">
        <v>0</v>
      </c>
      <c r="D23" s="38">
        <v>0</v>
      </c>
      <c r="E23" s="38">
        <v>0</v>
      </c>
      <c r="F23" s="38">
        <v>0</v>
      </c>
    </row>
    <row r="24" spans="1:6" ht="14.45" x14ac:dyDescent="0.3">
      <c r="A24" s="37" t="s">
        <v>23</v>
      </c>
      <c r="B24" s="38">
        <v>0</v>
      </c>
      <c r="C24" s="38">
        <v>0</v>
      </c>
      <c r="D24" s="38">
        <v>0</v>
      </c>
      <c r="E24" s="38">
        <v>0</v>
      </c>
      <c r="F24" s="38">
        <v>0</v>
      </c>
    </row>
    <row r="25" spans="1:6" ht="14.45" x14ac:dyDescent="0.3">
      <c r="A25" s="37" t="s">
        <v>83</v>
      </c>
      <c r="B25" s="38">
        <v>286798.38999999996</v>
      </c>
      <c r="C25" s="38">
        <v>296933.13374999998</v>
      </c>
      <c r="D25" s="38">
        <v>307062.19799999997</v>
      </c>
      <c r="E25" s="38">
        <v>318953.56999999995</v>
      </c>
      <c r="F25" s="38">
        <v>331395.62</v>
      </c>
    </row>
    <row r="26" spans="1:6" ht="14.45" x14ac:dyDescent="0.3">
      <c r="A26" s="37" t="s">
        <v>15</v>
      </c>
      <c r="B26" s="38">
        <v>30000</v>
      </c>
      <c r="C26" s="38">
        <v>30000</v>
      </c>
      <c r="D26" s="38">
        <v>30000</v>
      </c>
      <c r="E26" s="38">
        <v>30000</v>
      </c>
      <c r="F26" s="38">
        <v>30000</v>
      </c>
    </row>
    <row r="27" spans="1:6" ht="14.45" x14ac:dyDescent="0.3">
      <c r="A27" s="37"/>
      <c r="B27" s="68"/>
      <c r="C27" s="41"/>
      <c r="D27" s="41"/>
      <c r="E27" s="41"/>
      <c r="F27" s="41"/>
    </row>
    <row r="28" spans="1:6" ht="14.45" x14ac:dyDescent="0.3">
      <c r="A28" s="42" t="s">
        <v>94</v>
      </c>
      <c r="B28" s="68"/>
      <c r="C28" s="41"/>
      <c r="D28" s="41"/>
      <c r="E28" s="41"/>
      <c r="F28" s="41"/>
    </row>
    <row r="29" spans="1:6" ht="14.45" x14ac:dyDescent="0.3">
      <c r="A29" s="37" t="s">
        <v>95</v>
      </c>
      <c r="B29" s="38">
        <v>0</v>
      </c>
      <c r="C29" s="38">
        <v>0</v>
      </c>
      <c r="D29" s="38">
        <v>0</v>
      </c>
      <c r="E29" s="38">
        <v>0</v>
      </c>
      <c r="F29" s="38">
        <v>0</v>
      </c>
    </row>
    <row r="30" spans="1:6" ht="14.45" x14ac:dyDescent="0.3">
      <c r="A30" s="37"/>
      <c r="B30" s="67"/>
      <c r="C30" s="38"/>
      <c r="D30" s="38"/>
      <c r="E30" s="38"/>
      <c r="F30" s="38"/>
    </row>
    <row r="31" spans="1:6" ht="14.45" x14ac:dyDescent="0.3">
      <c r="A31" s="37"/>
      <c r="B31" s="68"/>
      <c r="C31" s="41"/>
      <c r="D31" s="41"/>
      <c r="E31" s="41"/>
      <c r="F31" s="41"/>
    </row>
    <row r="32" spans="1:6" s="75" customFormat="1" ht="13.9" x14ac:dyDescent="0.25">
      <c r="A32" s="71" t="s">
        <v>108</v>
      </c>
      <c r="B32" s="72" t="s">
        <v>110</v>
      </c>
      <c r="C32" s="71" t="s">
        <v>111</v>
      </c>
      <c r="D32" s="71" t="s">
        <v>112</v>
      </c>
      <c r="E32" s="71" t="s">
        <v>113</v>
      </c>
      <c r="F32" s="71" t="s">
        <v>114</v>
      </c>
    </row>
    <row r="33" spans="1:10" s="75" customFormat="1" ht="13.9" x14ac:dyDescent="0.25">
      <c r="A33" s="71"/>
      <c r="B33" s="72"/>
      <c r="C33" s="71"/>
      <c r="D33" s="71"/>
      <c r="E33" s="71"/>
      <c r="F33" s="71"/>
    </row>
    <row r="34" spans="1:10" s="75" customFormat="1" ht="13.9" x14ac:dyDescent="0.25">
      <c r="A34" s="71" t="s">
        <v>109</v>
      </c>
      <c r="B34" s="81">
        <v>3334865</v>
      </c>
      <c r="C34" s="81">
        <v>3442703</v>
      </c>
      <c r="D34" s="81">
        <v>3549852</v>
      </c>
      <c r="E34" s="81">
        <v>3671408</v>
      </c>
      <c r="F34" s="81">
        <v>3803680</v>
      </c>
      <c r="G34" s="78"/>
      <c r="H34" s="78"/>
      <c r="I34" s="78"/>
      <c r="J34" s="79"/>
    </row>
    <row r="35" spans="1:10" s="75" customFormat="1" ht="13.9" x14ac:dyDescent="0.25">
      <c r="A35" s="73" t="s">
        <v>115</v>
      </c>
      <c r="B35" s="74">
        <f t="shared" ref="B35:F35" si="0">SUM(B12:B30)</f>
        <v>316798.38999999996</v>
      </c>
      <c r="C35" s="74">
        <f t="shared" si="0"/>
        <v>326933.13374999998</v>
      </c>
      <c r="D35" s="74">
        <f>SUM(D12:D30)</f>
        <v>337062.19799999997</v>
      </c>
      <c r="E35" s="74">
        <f t="shared" si="0"/>
        <v>348953.56999999995</v>
      </c>
      <c r="F35" s="74">
        <f t="shared" si="0"/>
        <v>361395.62</v>
      </c>
      <c r="G35" s="80"/>
      <c r="H35" s="80"/>
      <c r="I35" s="80"/>
      <c r="J35" s="79"/>
    </row>
    <row r="36" spans="1:10" s="75" customFormat="1" ht="13.9" x14ac:dyDescent="0.25">
      <c r="B36" s="76"/>
      <c r="C36" s="77"/>
      <c r="D36" s="77"/>
      <c r="G36" s="79"/>
      <c r="H36" s="79"/>
      <c r="I36" s="79"/>
      <c r="J36" s="79"/>
    </row>
    <row r="37" spans="1:10" s="75" customFormat="1" ht="13.9" x14ac:dyDescent="0.25">
      <c r="A37" s="54" t="s">
        <v>107</v>
      </c>
      <c r="B37" s="114">
        <f>B35/B34</f>
        <v>9.4995866399389464E-2</v>
      </c>
      <c r="C37" s="114">
        <f>C35/C34</f>
        <v>9.4964083091106016E-2</v>
      </c>
      <c r="D37" s="114">
        <f t="shared" ref="D37:F37" si="1">D35/D34</f>
        <v>9.4951056551090013E-2</v>
      </c>
      <c r="E37" s="114">
        <f t="shared" si="1"/>
        <v>9.504625201012798E-2</v>
      </c>
      <c r="F37" s="114">
        <f t="shared" si="1"/>
        <v>9.5012098809573883E-2</v>
      </c>
      <c r="G37" s="79"/>
      <c r="H37" s="79"/>
      <c r="I37" s="79"/>
      <c r="J37" s="79"/>
    </row>
    <row r="38" spans="1:10" ht="14.45" x14ac:dyDescent="0.3">
      <c r="G38" s="56"/>
      <c r="H38" s="56"/>
      <c r="I38" s="56"/>
      <c r="J38" s="56"/>
    </row>
    <row r="39" spans="1:10" ht="14.45" x14ac:dyDescent="0.3">
      <c r="A39" s="82" t="s">
        <v>125</v>
      </c>
      <c r="C39" s="70"/>
      <c r="D39" s="70"/>
      <c r="E39" s="70"/>
      <c r="F39" s="70"/>
    </row>
    <row r="40" spans="1:10" ht="14.45" x14ac:dyDescent="0.3">
      <c r="A40" s="75" t="s">
        <v>129</v>
      </c>
      <c r="C40" s="70"/>
      <c r="D40" s="70"/>
      <c r="E40" s="70"/>
      <c r="F40" s="70"/>
    </row>
    <row r="41" spans="1:10" ht="14.45" x14ac:dyDescent="0.3">
      <c r="A41" s="84" t="s">
        <v>121</v>
      </c>
    </row>
    <row r="42" spans="1:10" x14ac:dyDescent="0.25">
      <c r="A42" s="84" t="s">
        <v>122</v>
      </c>
    </row>
    <row r="43" spans="1:10" ht="14.45" x14ac:dyDescent="0.3">
      <c r="A43" s="83"/>
    </row>
  </sheetData>
  <mergeCells count="5">
    <mergeCell ref="A1:I1"/>
    <mergeCell ref="A2:I2"/>
    <mergeCell ref="A3:I3"/>
    <mergeCell ref="A4:I4"/>
    <mergeCell ref="A6:I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2"/>
  <sheetViews>
    <sheetView zoomScale="85" zoomScaleNormal="85" workbookViewId="0">
      <selection activeCell="J17" sqref="J17"/>
    </sheetView>
  </sheetViews>
  <sheetFormatPr defaultColWidth="9.140625" defaultRowHeight="20.100000000000001" customHeight="1" x14ac:dyDescent="0.25"/>
  <cols>
    <col min="1" max="1" width="53.42578125" style="6" customWidth="1"/>
    <col min="2" max="2" width="14" style="6" bestFit="1" customWidth="1"/>
    <col min="3" max="3" width="14.42578125" style="6" bestFit="1" customWidth="1"/>
    <col min="4" max="4" width="16.140625" style="6" bestFit="1" customWidth="1"/>
    <col min="5" max="6" width="14.42578125" style="6" bestFit="1" customWidth="1"/>
    <col min="7" max="7" width="14.28515625" style="6" customWidth="1"/>
    <col min="8" max="8" width="16.140625" style="6" bestFit="1" customWidth="1"/>
    <col min="9" max="9" width="17.140625" style="6" customWidth="1"/>
    <col min="10" max="10" width="20.28515625" style="6" customWidth="1"/>
    <col min="11" max="16384" width="9.140625" style="6"/>
  </cols>
  <sheetData>
    <row r="1" spans="1:8" ht="20.100000000000001" customHeight="1" x14ac:dyDescent="0.3">
      <c r="A1" s="18" t="s">
        <v>116</v>
      </c>
      <c r="B1" s="17"/>
      <c r="C1" s="17"/>
      <c r="D1" s="17"/>
      <c r="E1" s="17"/>
      <c r="F1" s="17"/>
    </row>
    <row r="2" spans="1:8" ht="20.100000000000001" customHeight="1" x14ac:dyDescent="0.3">
      <c r="A2" s="39" t="s">
        <v>80</v>
      </c>
      <c r="B2" s="17"/>
      <c r="C2" s="17"/>
      <c r="D2" s="17"/>
      <c r="E2" s="17"/>
      <c r="F2" s="17"/>
    </row>
    <row r="3" spans="1:8" ht="20.100000000000001" customHeight="1" x14ac:dyDescent="0.3">
      <c r="A3" s="19"/>
    </row>
    <row r="4" spans="1:8" ht="20.100000000000001" customHeight="1" x14ac:dyDescent="0.3">
      <c r="A4" s="18" t="s">
        <v>24</v>
      </c>
    </row>
    <row r="5" spans="1:8" ht="53.25" customHeight="1" x14ac:dyDescent="0.3">
      <c r="A5" s="154" t="s">
        <v>34</v>
      </c>
      <c r="B5" s="154"/>
      <c r="C5" s="154"/>
      <c r="D5" s="154"/>
      <c r="E5" s="154"/>
      <c r="F5" s="154"/>
      <c r="G5" s="154"/>
      <c r="H5" s="154"/>
    </row>
    <row r="6" spans="1:8" ht="20.100000000000001" customHeight="1" x14ac:dyDescent="0.3">
      <c r="A6" s="20" t="s">
        <v>16</v>
      </c>
      <c r="B6" s="21"/>
      <c r="C6" s="22"/>
      <c r="D6" s="22"/>
      <c r="E6" s="22"/>
      <c r="F6" s="22"/>
      <c r="G6" s="22"/>
      <c r="H6" s="23"/>
    </row>
    <row r="7" spans="1:8" s="4" customFormat="1" ht="27.6" x14ac:dyDescent="0.3">
      <c r="A7" s="5" t="s">
        <v>0</v>
      </c>
      <c r="B7" s="24" t="s">
        <v>132</v>
      </c>
      <c r="C7" s="25" t="s">
        <v>26</v>
      </c>
      <c r="D7" s="25" t="s">
        <v>90</v>
      </c>
      <c r="E7" s="25" t="s">
        <v>126</v>
      </c>
      <c r="F7" s="25" t="s">
        <v>127</v>
      </c>
      <c r="G7" s="25" t="s">
        <v>128</v>
      </c>
      <c r="H7" s="26" t="s">
        <v>27</v>
      </c>
    </row>
    <row r="8" spans="1:8" ht="20.100000000000001" customHeight="1" x14ac:dyDescent="0.3">
      <c r="A8" s="7" t="s">
        <v>11</v>
      </c>
      <c r="B8" s="38">
        <v>25000</v>
      </c>
      <c r="C8" s="38">
        <v>65000</v>
      </c>
      <c r="D8" s="38">
        <v>65000</v>
      </c>
      <c r="E8" s="38">
        <v>60000</v>
      </c>
      <c r="F8" s="38">
        <v>40000</v>
      </c>
      <c r="G8" s="38">
        <v>30000</v>
      </c>
      <c r="H8" s="8">
        <f>SUM(B8:G8)</f>
        <v>285000</v>
      </c>
    </row>
    <row r="9" spans="1:8" ht="20.100000000000001" customHeight="1" x14ac:dyDescent="0.3">
      <c r="A9" s="7" t="s">
        <v>18</v>
      </c>
      <c r="B9" s="38">
        <v>0</v>
      </c>
      <c r="C9" s="38">
        <v>90000</v>
      </c>
      <c r="D9" s="38">
        <v>30000</v>
      </c>
      <c r="E9" s="38">
        <v>30000</v>
      </c>
      <c r="F9" s="38">
        <v>10000</v>
      </c>
      <c r="G9" s="38">
        <v>0</v>
      </c>
      <c r="H9" s="38">
        <f t="shared" ref="H9:H17" si="0">SUM(B9:G9)</f>
        <v>160000</v>
      </c>
    </row>
    <row r="10" spans="1:8" ht="20.100000000000001" customHeight="1" x14ac:dyDescent="0.3">
      <c r="A10" s="7" t="s">
        <v>17</v>
      </c>
      <c r="B10" s="38">
        <v>0</v>
      </c>
      <c r="C10" s="38">
        <v>100000</v>
      </c>
      <c r="D10" s="38">
        <v>50000</v>
      </c>
      <c r="E10" s="38">
        <v>25000</v>
      </c>
      <c r="F10" s="38">
        <v>25000</v>
      </c>
      <c r="G10" s="38">
        <v>0</v>
      </c>
      <c r="H10" s="38">
        <f t="shared" si="0"/>
        <v>200000</v>
      </c>
    </row>
    <row r="11" spans="1:8" ht="20.100000000000001" customHeight="1" x14ac:dyDescent="0.3">
      <c r="A11" s="7" t="s">
        <v>13</v>
      </c>
      <c r="B11" s="38">
        <v>0</v>
      </c>
      <c r="C11" s="38">
        <v>100000</v>
      </c>
      <c r="D11" s="38">
        <v>100000</v>
      </c>
      <c r="E11" s="38">
        <v>25000</v>
      </c>
      <c r="F11" s="38">
        <v>25000</v>
      </c>
      <c r="G11" s="38">
        <v>0</v>
      </c>
      <c r="H11" s="38">
        <f t="shared" si="0"/>
        <v>250000</v>
      </c>
    </row>
    <row r="12" spans="1:8" ht="20.100000000000001" customHeight="1" x14ac:dyDescent="0.3">
      <c r="A12" s="7" t="s">
        <v>19</v>
      </c>
      <c r="B12" s="38">
        <v>0</v>
      </c>
      <c r="C12" s="38">
        <v>30000</v>
      </c>
      <c r="D12" s="38">
        <v>60000</v>
      </c>
      <c r="E12" s="38">
        <v>30000</v>
      </c>
      <c r="F12" s="38">
        <v>25000</v>
      </c>
      <c r="G12" s="38">
        <v>0</v>
      </c>
      <c r="H12" s="38">
        <f t="shared" si="0"/>
        <v>145000</v>
      </c>
    </row>
    <row r="13" spans="1:8" ht="20.100000000000001" customHeight="1" x14ac:dyDescent="0.3">
      <c r="A13" s="7" t="s">
        <v>22</v>
      </c>
      <c r="B13" s="38">
        <v>0</v>
      </c>
      <c r="C13" s="38">
        <v>25000</v>
      </c>
      <c r="D13" s="38">
        <v>200000</v>
      </c>
      <c r="E13" s="38">
        <v>100000</v>
      </c>
      <c r="F13" s="38">
        <v>50000</v>
      </c>
      <c r="G13" s="38">
        <v>25000</v>
      </c>
      <c r="H13" s="38">
        <f t="shared" si="0"/>
        <v>400000</v>
      </c>
    </row>
    <row r="14" spans="1:8" ht="20.100000000000001" customHeight="1" x14ac:dyDescent="0.3">
      <c r="A14" s="7" t="s">
        <v>20</v>
      </c>
      <c r="B14" s="38">
        <v>0</v>
      </c>
      <c r="C14" s="38">
        <v>25000</v>
      </c>
      <c r="D14" s="38">
        <v>70000</v>
      </c>
      <c r="E14" s="38">
        <v>60000</v>
      </c>
      <c r="F14" s="38">
        <v>20000</v>
      </c>
      <c r="G14" s="38">
        <v>20000</v>
      </c>
      <c r="H14" s="38">
        <f t="shared" si="0"/>
        <v>195000</v>
      </c>
    </row>
    <row r="15" spans="1:8" ht="20.100000000000001" customHeight="1" x14ac:dyDescent="0.3">
      <c r="A15" s="7" t="s">
        <v>21</v>
      </c>
      <c r="B15" s="38">
        <v>0</v>
      </c>
      <c r="C15" s="38">
        <v>0</v>
      </c>
      <c r="D15" s="38">
        <v>25000</v>
      </c>
      <c r="E15" s="38">
        <v>150000</v>
      </c>
      <c r="F15" s="38">
        <v>125000</v>
      </c>
      <c r="G15" s="38">
        <v>25000</v>
      </c>
      <c r="H15" s="38">
        <f t="shared" si="0"/>
        <v>325000</v>
      </c>
    </row>
    <row r="16" spans="1:8" ht="20.100000000000001" customHeight="1" x14ac:dyDescent="0.3">
      <c r="A16" s="7" t="s">
        <v>12</v>
      </c>
      <c r="B16" s="38">
        <v>10000</v>
      </c>
      <c r="C16" s="38">
        <v>40000</v>
      </c>
      <c r="D16" s="38">
        <v>25000</v>
      </c>
      <c r="E16" s="38">
        <v>25000</v>
      </c>
      <c r="F16" s="38">
        <v>25000</v>
      </c>
      <c r="G16" s="38">
        <v>0</v>
      </c>
      <c r="H16" s="38">
        <f t="shared" si="0"/>
        <v>125000</v>
      </c>
    </row>
    <row r="17" spans="1:10" ht="20.100000000000001" customHeight="1" x14ac:dyDescent="0.3">
      <c r="A17" s="7" t="s">
        <v>101</v>
      </c>
      <c r="B17" s="38">
        <v>50000</v>
      </c>
      <c r="C17" s="38">
        <v>50000</v>
      </c>
      <c r="D17" s="38">
        <v>100000</v>
      </c>
      <c r="E17" s="38">
        <v>75000</v>
      </c>
      <c r="F17" s="38">
        <v>25000</v>
      </c>
      <c r="G17" s="38">
        <v>25000</v>
      </c>
      <c r="H17" s="38">
        <f t="shared" si="0"/>
        <v>325000</v>
      </c>
      <c r="I17" s="133"/>
      <c r="J17" s="132"/>
    </row>
    <row r="18" spans="1:10" ht="20.100000000000001" customHeight="1" x14ac:dyDescent="0.3">
      <c r="A18" s="7" t="s">
        <v>14</v>
      </c>
      <c r="B18" s="8">
        <v>0</v>
      </c>
      <c r="C18" s="8">
        <v>0</v>
      </c>
      <c r="D18" s="8">
        <v>0</v>
      </c>
      <c r="E18" s="8">
        <v>0</v>
      </c>
      <c r="F18" s="8">
        <v>0</v>
      </c>
      <c r="G18" s="8">
        <v>0</v>
      </c>
      <c r="H18" s="8">
        <f t="shared" ref="H18:H20" si="1">SUM(B18:G18)</f>
        <v>0</v>
      </c>
      <c r="J18" s="132"/>
    </row>
    <row r="19" spans="1:10" ht="20.100000000000001" customHeight="1" x14ac:dyDescent="0.3">
      <c r="A19" s="7"/>
      <c r="B19" s="8">
        <v>0</v>
      </c>
      <c r="C19" s="8">
        <v>0</v>
      </c>
      <c r="D19" s="8">
        <v>0</v>
      </c>
      <c r="E19" s="8">
        <v>0</v>
      </c>
      <c r="F19" s="8">
        <v>0</v>
      </c>
      <c r="G19" s="8">
        <v>0</v>
      </c>
      <c r="H19" s="8">
        <f t="shared" si="1"/>
        <v>0</v>
      </c>
    </row>
    <row r="20" spans="1:10" ht="20.100000000000001" customHeight="1" x14ac:dyDescent="0.3">
      <c r="A20" s="7"/>
      <c r="B20" s="8">
        <v>0</v>
      </c>
      <c r="C20" s="8">
        <v>0</v>
      </c>
      <c r="D20" s="8">
        <v>0</v>
      </c>
      <c r="E20" s="8">
        <v>0</v>
      </c>
      <c r="F20" s="8">
        <v>0</v>
      </c>
      <c r="G20" s="8">
        <v>0</v>
      </c>
      <c r="H20" s="8">
        <f t="shared" si="1"/>
        <v>0</v>
      </c>
    </row>
    <row r="21" spans="1:10" ht="20.100000000000001" customHeight="1" thickBot="1" x14ac:dyDescent="0.35">
      <c r="A21" s="2" t="s">
        <v>7</v>
      </c>
      <c r="B21" s="9">
        <f t="shared" ref="B21:H21" si="2">SUM(B8:B20)</f>
        <v>85000</v>
      </c>
      <c r="C21" s="9">
        <f t="shared" si="2"/>
        <v>525000</v>
      </c>
      <c r="D21" s="9">
        <f t="shared" si="2"/>
        <v>725000</v>
      </c>
      <c r="E21" s="9">
        <f t="shared" si="2"/>
        <v>580000</v>
      </c>
      <c r="F21" s="9">
        <f t="shared" si="2"/>
        <v>370000</v>
      </c>
      <c r="G21" s="9">
        <f t="shared" si="2"/>
        <v>125000</v>
      </c>
      <c r="H21" s="27">
        <f t="shared" si="2"/>
        <v>2410000</v>
      </c>
    </row>
    <row r="22" spans="1:10" ht="20.100000000000001" customHeight="1" thickTop="1" x14ac:dyDescent="0.3"/>
    <row r="23" spans="1:10" ht="20.100000000000001" customHeight="1" x14ac:dyDescent="0.3">
      <c r="A23" s="35" t="s">
        <v>99</v>
      </c>
      <c r="H23" s="132"/>
    </row>
    <row r="25" spans="1:10" ht="20.100000000000001" customHeight="1" x14ac:dyDescent="0.3">
      <c r="A25" s="6" t="s">
        <v>100</v>
      </c>
    </row>
    <row r="26" spans="1:10" ht="20.100000000000001" customHeight="1" x14ac:dyDescent="0.3">
      <c r="A26" s="17"/>
    </row>
    <row r="27" spans="1:10" ht="20.100000000000001" customHeight="1" x14ac:dyDescent="0.3">
      <c r="A27" s="3" t="s">
        <v>28</v>
      </c>
    </row>
    <row r="28" spans="1:10" ht="20.100000000000001" customHeight="1" x14ac:dyDescent="0.3">
      <c r="A28" s="3" t="s">
        <v>29</v>
      </c>
    </row>
    <row r="29" spans="1:10" ht="20.100000000000001" customHeight="1" x14ac:dyDescent="0.3">
      <c r="A29" s="3" t="s">
        <v>30</v>
      </c>
    </row>
    <row r="30" spans="1:10" ht="20.100000000000001" customHeight="1" x14ac:dyDescent="0.3">
      <c r="A30" s="3" t="s">
        <v>31</v>
      </c>
    </row>
    <row r="31" spans="1:10" ht="20.100000000000001" customHeight="1" x14ac:dyDescent="0.3">
      <c r="A31" s="3" t="s">
        <v>32</v>
      </c>
    </row>
    <row r="32" spans="1:10" ht="20.100000000000001" customHeight="1" x14ac:dyDescent="0.3">
      <c r="A32" s="87" t="s">
        <v>133</v>
      </c>
    </row>
  </sheetData>
  <mergeCells count="1">
    <mergeCell ref="A5:H5"/>
  </mergeCells>
  <pageMargins left="0.25" right="0.25" top="0.75" bottom="0.75" header="0.3" footer="0.3"/>
  <pageSetup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
  <sheetViews>
    <sheetView zoomScaleNormal="100" workbookViewId="0"/>
  </sheetViews>
  <sheetFormatPr defaultColWidth="9.140625" defaultRowHeight="15" x14ac:dyDescent="0.25"/>
  <cols>
    <col min="1" max="1" width="86" style="35" customWidth="1"/>
    <col min="2" max="16384" width="9.140625" style="35"/>
  </cols>
  <sheetData>
    <row r="1" spans="1:4" x14ac:dyDescent="0.3">
      <c r="A1" s="122" t="s">
        <v>216</v>
      </c>
      <c r="B1" s="122"/>
      <c r="C1" s="122"/>
      <c r="D1" s="122"/>
    </row>
    <row r="2" spans="1:4" x14ac:dyDescent="0.3">
      <c r="A2" s="34" t="s">
        <v>215</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7"/>
  <sheetViews>
    <sheetView zoomScaleNormal="100" workbookViewId="0">
      <selection activeCell="B139" sqref="B139"/>
    </sheetView>
  </sheetViews>
  <sheetFormatPr defaultColWidth="9.140625" defaultRowHeight="15" x14ac:dyDescent="0.25"/>
  <cols>
    <col min="1" max="1" width="79.85546875" style="34" customWidth="1"/>
    <col min="2" max="2" width="34.42578125" style="35" customWidth="1"/>
    <col min="3" max="3" width="11.85546875" style="35" customWidth="1"/>
    <col min="4" max="4" width="10.7109375" style="35" customWidth="1"/>
    <col min="5" max="5" width="20" style="35" customWidth="1"/>
    <col min="6" max="16384" width="9.140625" style="35"/>
  </cols>
  <sheetData>
    <row r="1" spans="1:5" ht="14.45" x14ac:dyDescent="0.3">
      <c r="A1" s="164" t="s">
        <v>116</v>
      </c>
      <c r="B1" s="164"/>
      <c r="C1" s="164"/>
      <c r="D1" s="164"/>
      <c r="E1" s="164"/>
    </row>
    <row r="2" spans="1:5" ht="14.45" x14ac:dyDescent="0.3">
      <c r="A2" s="164" t="s">
        <v>89</v>
      </c>
      <c r="B2" s="164"/>
      <c r="C2" s="164"/>
      <c r="D2" s="164"/>
      <c r="E2" s="164"/>
    </row>
    <row r="3" spans="1:5" ht="23.25" customHeight="1" x14ac:dyDescent="0.45">
      <c r="A3" s="165" t="s">
        <v>66</v>
      </c>
      <c r="B3" s="165"/>
      <c r="C3" s="165"/>
      <c r="D3" s="165"/>
      <c r="E3" s="165"/>
    </row>
    <row r="4" spans="1:5" ht="38.25" customHeight="1" x14ac:dyDescent="0.3">
      <c r="A4" s="166" t="s">
        <v>88</v>
      </c>
      <c r="B4" s="166"/>
      <c r="C4" s="166"/>
      <c r="D4" s="166"/>
      <c r="E4" s="166"/>
    </row>
    <row r="5" spans="1:5" ht="14.45" x14ac:dyDescent="0.3">
      <c r="A5" s="31"/>
    </row>
    <row r="6" spans="1:5" ht="14.45" x14ac:dyDescent="0.3">
      <c r="A6" s="32" t="s">
        <v>67</v>
      </c>
      <c r="B6" s="30" t="s">
        <v>77</v>
      </c>
      <c r="C6" s="30" t="s">
        <v>76</v>
      </c>
      <c r="D6" s="30" t="s">
        <v>78</v>
      </c>
      <c r="E6" s="30" t="s">
        <v>79</v>
      </c>
    </row>
    <row r="7" spans="1:5" x14ac:dyDescent="0.25">
      <c r="A7" s="33" t="s">
        <v>68</v>
      </c>
      <c r="B7" s="94"/>
      <c r="C7" s="94"/>
      <c r="D7" s="30"/>
      <c r="E7" s="158" t="s">
        <v>186</v>
      </c>
    </row>
    <row r="8" spans="1:5" x14ac:dyDescent="0.25">
      <c r="A8" s="155" t="s">
        <v>35</v>
      </c>
      <c r="B8" s="115" t="s">
        <v>187</v>
      </c>
      <c r="C8" s="116">
        <v>180</v>
      </c>
      <c r="D8" s="117" t="s">
        <v>188</v>
      </c>
      <c r="E8" s="159"/>
    </row>
    <row r="9" spans="1:5" x14ac:dyDescent="0.25">
      <c r="A9" s="156"/>
      <c r="B9" s="118" t="s">
        <v>189</v>
      </c>
      <c r="C9" s="116">
        <v>160</v>
      </c>
      <c r="D9" s="117" t="s">
        <v>188</v>
      </c>
      <c r="E9" s="159"/>
    </row>
    <row r="10" spans="1:5" x14ac:dyDescent="0.25">
      <c r="A10" s="156"/>
      <c r="B10" s="118" t="s">
        <v>190</v>
      </c>
      <c r="C10" s="116">
        <v>150</v>
      </c>
      <c r="D10" s="117" t="s">
        <v>188</v>
      </c>
      <c r="E10" s="159"/>
    </row>
    <row r="11" spans="1:5" x14ac:dyDescent="0.25">
      <c r="A11" s="156"/>
      <c r="B11" s="118" t="s">
        <v>191</v>
      </c>
      <c r="C11" s="116">
        <v>130</v>
      </c>
      <c r="D11" s="117" t="s">
        <v>188</v>
      </c>
      <c r="E11" s="159"/>
    </row>
    <row r="12" spans="1:5" x14ac:dyDescent="0.25">
      <c r="A12" s="157"/>
      <c r="B12" s="118" t="s">
        <v>192</v>
      </c>
      <c r="C12" s="116" t="s">
        <v>188</v>
      </c>
      <c r="D12" s="117" t="s">
        <v>188</v>
      </c>
      <c r="E12" s="159"/>
    </row>
    <row r="13" spans="1:5" x14ac:dyDescent="0.25">
      <c r="A13" s="155" t="s">
        <v>36</v>
      </c>
      <c r="B13" s="118" t="s">
        <v>189</v>
      </c>
      <c r="C13" s="116">
        <v>160</v>
      </c>
      <c r="D13" s="117" t="s">
        <v>188</v>
      </c>
      <c r="E13" s="159"/>
    </row>
    <row r="14" spans="1:5" x14ac:dyDescent="0.25">
      <c r="A14" s="156"/>
      <c r="B14" s="118" t="s">
        <v>190</v>
      </c>
      <c r="C14" s="116">
        <v>150</v>
      </c>
      <c r="D14" s="117" t="s">
        <v>188</v>
      </c>
      <c r="E14" s="159"/>
    </row>
    <row r="15" spans="1:5" x14ac:dyDescent="0.25">
      <c r="A15" s="156"/>
      <c r="B15" s="118" t="s">
        <v>193</v>
      </c>
      <c r="C15" s="116">
        <v>130</v>
      </c>
      <c r="D15" s="117" t="s">
        <v>188</v>
      </c>
      <c r="E15" s="159"/>
    </row>
    <row r="16" spans="1:5" x14ac:dyDescent="0.25">
      <c r="A16" s="155" t="s">
        <v>37</v>
      </c>
      <c r="B16" s="118" t="s">
        <v>190</v>
      </c>
      <c r="C16" s="116">
        <v>150</v>
      </c>
      <c r="D16" s="117" t="s">
        <v>188</v>
      </c>
      <c r="E16" s="159"/>
    </row>
    <row r="17" spans="1:5" x14ac:dyDescent="0.25">
      <c r="A17" s="156"/>
      <c r="B17" s="118" t="s">
        <v>193</v>
      </c>
      <c r="C17" s="116">
        <v>130</v>
      </c>
      <c r="D17" s="117" t="s">
        <v>188</v>
      </c>
      <c r="E17" s="160"/>
    </row>
    <row r="18" spans="1:5" ht="14.45" x14ac:dyDescent="0.3">
      <c r="A18" s="33"/>
      <c r="B18" s="30"/>
      <c r="C18" s="30"/>
      <c r="D18" s="117"/>
      <c r="E18" s="30"/>
    </row>
    <row r="19" spans="1:5" ht="25.5" x14ac:dyDescent="0.25">
      <c r="A19" s="33" t="s">
        <v>69</v>
      </c>
      <c r="B19" s="30"/>
      <c r="C19" s="30"/>
      <c r="D19" s="117"/>
      <c r="E19" s="158" t="s">
        <v>186</v>
      </c>
    </row>
    <row r="20" spans="1:5" x14ac:dyDescent="0.25">
      <c r="A20" s="155" t="s">
        <v>38</v>
      </c>
      <c r="B20" s="115" t="s">
        <v>187</v>
      </c>
      <c r="C20" s="30">
        <v>180</v>
      </c>
      <c r="D20" s="117" t="s">
        <v>188</v>
      </c>
      <c r="E20" s="159"/>
    </row>
    <row r="21" spans="1:5" x14ac:dyDescent="0.25">
      <c r="A21" s="161"/>
      <c r="B21" s="118" t="s">
        <v>189</v>
      </c>
      <c r="C21" s="30">
        <v>160</v>
      </c>
      <c r="D21" s="117" t="s">
        <v>188</v>
      </c>
      <c r="E21" s="159"/>
    </row>
    <row r="22" spans="1:5" x14ac:dyDescent="0.25">
      <c r="A22" s="161"/>
      <c r="B22" s="118" t="s">
        <v>190</v>
      </c>
      <c r="C22" s="30">
        <v>150</v>
      </c>
      <c r="D22" s="117" t="s">
        <v>188</v>
      </c>
      <c r="E22" s="159"/>
    </row>
    <row r="23" spans="1:5" x14ac:dyDescent="0.25">
      <c r="A23" s="162"/>
      <c r="B23" s="118" t="s">
        <v>193</v>
      </c>
      <c r="C23" s="30">
        <v>130</v>
      </c>
      <c r="D23" s="117" t="s">
        <v>188</v>
      </c>
      <c r="E23" s="159"/>
    </row>
    <row r="24" spans="1:5" x14ac:dyDescent="0.25">
      <c r="A24" s="33" t="s">
        <v>39</v>
      </c>
      <c r="B24" s="30" t="s">
        <v>194</v>
      </c>
      <c r="C24" s="30">
        <v>190</v>
      </c>
      <c r="D24" s="117" t="s">
        <v>188</v>
      </c>
      <c r="E24" s="159"/>
    </row>
    <row r="25" spans="1:5" x14ac:dyDescent="0.25">
      <c r="A25" s="33" t="s">
        <v>40</v>
      </c>
      <c r="B25" s="30" t="s">
        <v>194</v>
      </c>
      <c r="C25" s="30">
        <v>190</v>
      </c>
      <c r="D25" s="117" t="s">
        <v>188</v>
      </c>
      <c r="E25" s="159"/>
    </row>
    <row r="26" spans="1:5" x14ac:dyDescent="0.25">
      <c r="A26" s="155" t="s">
        <v>41</v>
      </c>
      <c r="B26" s="30" t="s">
        <v>194</v>
      </c>
      <c r="C26" s="30">
        <v>190</v>
      </c>
      <c r="D26" s="117" t="s">
        <v>188</v>
      </c>
      <c r="E26" s="159"/>
    </row>
    <row r="27" spans="1:5" x14ac:dyDescent="0.25">
      <c r="A27" s="161"/>
      <c r="B27" s="30" t="s">
        <v>195</v>
      </c>
      <c r="C27" s="30">
        <v>190</v>
      </c>
      <c r="D27" s="117" t="s">
        <v>188</v>
      </c>
      <c r="E27" s="159"/>
    </row>
    <row r="28" spans="1:5" x14ac:dyDescent="0.25">
      <c r="A28" s="161"/>
      <c r="B28" s="30" t="s">
        <v>196</v>
      </c>
      <c r="C28" s="30">
        <v>220</v>
      </c>
      <c r="D28" s="117" t="s">
        <v>188</v>
      </c>
      <c r="E28" s="159"/>
    </row>
    <row r="29" spans="1:5" x14ac:dyDescent="0.25">
      <c r="A29" s="155" t="s">
        <v>42</v>
      </c>
      <c r="B29" s="118" t="s">
        <v>189</v>
      </c>
      <c r="C29" s="30">
        <v>160</v>
      </c>
      <c r="D29" s="117" t="s">
        <v>188</v>
      </c>
      <c r="E29" s="159"/>
    </row>
    <row r="30" spans="1:5" x14ac:dyDescent="0.25">
      <c r="A30" s="156"/>
      <c r="B30" s="118" t="s">
        <v>190</v>
      </c>
      <c r="C30" s="30">
        <v>150</v>
      </c>
      <c r="D30" s="117" t="s">
        <v>188</v>
      </c>
      <c r="E30" s="159"/>
    </row>
    <row r="31" spans="1:5" x14ac:dyDescent="0.25">
      <c r="A31" s="156"/>
      <c r="B31" s="30" t="s">
        <v>194</v>
      </c>
      <c r="C31" s="30">
        <v>190</v>
      </c>
      <c r="D31" s="117" t="s">
        <v>188</v>
      </c>
      <c r="E31" s="159"/>
    </row>
    <row r="32" spans="1:5" x14ac:dyDescent="0.25">
      <c r="A32" s="157"/>
      <c r="B32" s="121" t="s">
        <v>195</v>
      </c>
      <c r="C32" s="30">
        <v>190</v>
      </c>
      <c r="D32" s="117" t="s">
        <v>188</v>
      </c>
      <c r="E32" s="159"/>
    </row>
    <row r="33" spans="1:5" x14ac:dyDescent="0.25">
      <c r="A33" s="119"/>
      <c r="B33" s="121"/>
      <c r="C33" s="30"/>
      <c r="D33" s="117"/>
      <c r="E33" s="159"/>
    </row>
    <row r="34" spans="1:5" x14ac:dyDescent="0.25">
      <c r="A34" s="155" t="s">
        <v>43</v>
      </c>
      <c r="B34" s="30" t="s">
        <v>197</v>
      </c>
      <c r="C34" s="30">
        <v>150</v>
      </c>
      <c r="D34" s="117" t="s">
        <v>188</v>
      </c>
      <c r="E34" s="159"/>
    </row>
    <row r="35" spans="1:5" x14ac:dyDescent="0.25">
      <c r="A35" s="161"/>
      <c r="B35" s="30" t="s">
        <v>194</v>
      </c>
      <c r="C35" s="30">
        <v>190</v>
      </c>
      <c r="D35" s="117" t="s">
        <v>188</v>
      </c>
      <c r="E35" s="160"/>
    </row>
    <row r="36" spans="1:5" x14ac:dyDescent="0.25">
      <c r="A36" s="33"/>
      <c r="B36" s="30"/>
      <c r="C36" s="30"/>
      <c r="D36" s="117"/>
      <c r="E36" s="30"/>
    </row>
    <row r="37" spans="1:5" ht="25.5" x14ac:dyDescent="0.25">
      <c r="A37" s="33" t="s">
        <v>70</v>
      </c>
      <c r="B37" s="30"/>
      <c r="C37" s="30"/>
      <c r="D37" s="117"/>
      <c r="E37" s="158" t="s">
        <v>198</v>
      </c>
    </row>
    <row r="38" spans="1:5" ht="15" customHeight="1" x14ac:dyDescent="0.25">
      <c r="A38" s="155" t="s">
        <v>44</v>
      </c>
      <c r="B38" s="30" t="s">
        <v>189</v>
      </c>
      <c r="C38" s="30">
        <v>160</v>
      </c>
      <c r="D38" s="117" t="s">
        <v>188</v>
      </c>
      <c r="E38" s="159"/>
    </row>
    <row r="39" spans="1:5" x14ac:dyDescent="0.25">
      <c r="A39" s="156"/>
      <c r="B39" s="30" t="s">
        <v>190</v>
      </c>
      <c r="C39" s="30">
        <v>150</v>
      </c>
      <c r="D39" s="117" t="s">
        <v>188</v>
      </c>
      <c r="E39" s="159"/>
    </row>
    <row r="40" spans="1:5" x14ac:dyDescent="0.25">
      <c r="A40" s="156"/>
      <c r="B40" s="30" t="s">
        <v>199</v>
      </c>
      <c r="C40" s="30">
        <v>175</v>
      </c>
      <c r="D40" s="117" t="s">
        <v>188</v>
      </c>
      <c r="E40" s="159"/>
    </row>
    <row r="41" spans="1:5" x14ac:dyDescent="0.25">
      <c r="A41" s="156"/>
      <c r="B41" s="30" t="s">
        <v>200</v>
      </c>
      <c r="C41" s="30">
        <v>150</v>
      </c>
      <c r="D41" s="117" t="s">
        <v>188</v>
      </c>
      <c r="E41" s="159"/>
    </row>
    <row r="42" spans="1:5" x14ac:dyDescent="0.25">
      <c r="A42" s="157"/>
      <c r="B42" s="30" t="s">
        <v>195</v>
      </c>
      <c r="C42" s="30">
        <v>190</v>
      </c>
      <c r="D42" s="117" t="s">
        <v>188</v>
      </c>
      <c r="E42" s="159"/>
    </row>
    <row r="43" spans="1:5" x14ac:dyDescent="0.25">
      <c r="A43" s="155" t="s">
        <v>45</v>
      </c>
      <c r="B43" s="30" t="s">
        <v>189</v>
      </c>
      <c r="C43" s="30">
        <v>160</v>
      </c>
      <c r="D43" s="117" t="s">
        <v>188</v>
      </c>
      <c r="E43" s="159"/>
    </row>
    <row r="44" spans="1:5" x14ac:dyDescent="0.25">
      <c r="A44" s="156"/>
      <c r="B44" s="30" t="s">
        <v>190</v>
      </c>
      <c r="C44" s="30">
        <v>150</v>
      </c>
      <c r="D44" s="117" t="s">
        <v>188</v>
      </c>
      <c r="E44" s="159"/>
    </row>
    <row r="45" spans="1:5" x14ac:dyDescent="0.25">
      <c r="A45" s="156"/>
      <c r="B45" s="118" t="s">
        <v>193</v>
      </c>
      <c r="C45" s="30">
        <v>130</v>
      </c>
      <c r="D45" s="117" t="s">
        <v>188</v>
      </c>
      <c r="E45" s="159"/>
    </row>
    <row r="46" spans="1:5" x14ac:dyDescent="0.25">
      <c r="A46" s="155" t="s">
        <v>46</v>
      </c>
      <c r="B46" s="30" t="s">
        <v>189</v>
      </c>
      <c r="C46" s="30">
        <v>160</v>
      </c>
      <c r="D46" s="117" t="s">
        <v>188</v>
      </c>
      <c r="E46" s="159"/>
    </row>
    <row r="47" spans="1:5" x14ac:dyDescent="0.25">
      <c r="A47" s="156"/>
      <c r="B47" s="30" t="s">
        <v>190</v>
      </c>
      <c r="C47" s="30">
        <v>150</v>
      </c>
      <c r="D47" s="117" t="s">
        <v>188</v>
      </c>
      <c r="E47" s="159"/>
    </row>
    <row r="48" spans="1:5" x14ac:dyDescent="0.25">
      <c r="A48" s="156"/>
      <c r="B48" s="118" t="s">
        <v>193</v>
      </c>
      <c r="C48" s="30">
        <v>130</v>
      </c>
      <c r="D48" s="117" t="s">
        <v>188</v>
      </c>
      <c r="E48" s="159"/>
    </row>
    <row r="49" spans="1:5" x14ac:dyDescent="0.25">
      <c r="A49" s="156"/>
      <c r="B49" s="30" t="s">
        <v>199</v>
      </c>
      <c r="C49" s="30">
        <v>175</v>
      </c>
      <c r="D49" s="117" t="s">
        <v>188</v>
      </c>
      <c r="E49" s="159"/>
    </row>
    <row r="50" spans="1:5" x14ac:dyDescent="0.25">
      <c r="A50" s="156"/>
      <c r="B50" s="30" t="s">
        <v>200</v>
      </c>
      <c r="C50" s="30">
        <v>150</v>
      </c>
      <c r="D50" s="117" t="s">
        <v>188</v>
      </c>
      <c r="E50" s="159"/>
    </row>
    <row r="51" spans="1:5" x14ac:dyDescent="0.25">
      <c r="A51" s="157"/>
      <c r="B51" s="30" t="s">
        <v>195</v>
      </c>
      <c r="C51" s="30">
        <v>190</v>
      </c>
      <c r="D51" s="117" t="s">
        <v>188</v>
      </c>
      <c r="E51" s="159"/>
    </row>
    <row r="52" spans="1:5" x14ac:dyDescent="0.25">
      <c r="A52" s="155" t="s">
        <v>47</v>
      </c>
      <c r="B52" s="30" t="s">
        <v>189</v>
      </c>
      <c r="C52" s="30">
        <v>160</v>
      </c>
      <c r="D52" s="117" t="s">
        <v>188</v>
      </c>
      <c r="E52" s="159"/>
    </row>
    <row r="53" spans="1:5" x14ac:dyDescent="0.25">
      <c r="A53" s="156"/>
      <c r="B53" s="30" t="s">
        <v>190</v>
      </c>
      <c r="C53" s="30">
        <v>150</v>
      </c>
      <c r="D53" s="117" t="s">
        <v>188</v>
      </c>
      <c r="E53" s="159"/>
    </row>
    <row r="54" spans="1:5" x14ac:dyDescent="0.25">
      <c r="A54" s="156"/>
      <c r="B54" s="118" t="s">
        <v>193</v>
      </c>
      <c r="C54" s="30">
        <v>130</v>
      </c>
      <c r="D54" s="117" t="s">
        <v>188</v>
      </c>
      <c r="E54" s="159"/>
    </row>
    <row r="55" spans="1:5" x14ac:dyDescent="0.25">
      <c r="A55" s="156"/>
      <c r="B55" s="30" t="s">
        <v>199</v>
      </c>
      <c r="C55" s="30">
        <v>175</v>
      </c>
      <c r="D55" s="117" t="s">
        <v>188</v>
      </c>
      <c r="E55" s="159"/>
    </row>
    <row r="56" spans="1:5" x14ac:dyDescent="0.25">
      <c r="A56" s="33" t="s">
        <v>48</v>
      </c>
      <c r="B56" s="30" t="s">
        <v>201</v>
      </c>
      <c r="C56" s="30"/>
      <c r="D56" s="117"/>
      <c r="E56" s="159"/>
    </row>
    <row r="57" spans="1:5" x14ac:dyDescent="0.25">
      <c r="A57" s="155" t="s">
        <v>49</v>
      </c>
      <c r="B57" s="30" t="s">
        <v>190</v>
      </c>
      <c r="C57" s="30">
        <v>150</v>
      </c>
      <c r="D57" s="117" t="s">
        <v>188</v>
      </c>
      <c r="E57" s="159"/>
    </row>
    <row r="58" spans="1:5" x14ac:dyDescent="0.25">
      <c r="A58" s="156"/>
      <c r="B58" s="118" t="s">
        <v>193</v>
      </c>
      <c r="C58" s="30">
        <v>130</v>
      </c>
      <c r="D58" s="117" t="s">
        <v>188</v>
      </c>
      <c r="E58" s="159"/>
    </row>
    <row r="59" spans="1:5" x14ac:dyDescent="0.25">
      <c r="A59" s="156"/>
      <c r="B59" s="30" t="s">
        <v>202</v>
      </c>
      <c r="C59" s="30">
        <v>150</v>
      </c>
      <c r="D59" s="117" t="s">
        <v>188</v>
      </c>
      <c r="E59" s="160"/>
    </row>
    <row r="60" spans="1:5" x14ac:dyDescent="0.25">
      <c r="A60" s="33"/>
      <c r="B60" s="30"/>
      <c r="C60" s="30"/>
      <c r="D60" s="117"/>
      <c r="E60" s="30"/>
    </row>
    <row r="61" spans="1:5" x14ac:dyDescent="0.25">
      <c r="A61" s="33" t="s">
        <v>71</v>
      </c>
      <c r="B61" s="30"/>
      <c r="C61" s="30"/>
      <c r="D61" s="117"/>
      <c r="E61" s="158" t="s">
        <v>203</v>
      </c>
    </row>
    <row r="62" spans="1:5" x14ac:dyDescent="0.25">
      <c r="A62" s="155" t="s">
        <v>117</v>
      </c>
      <c r="B62" s="30" t="s">
        <v>190</v>
      </c>
      <c r="C62" s="30">
        <v>150</v>
      </c>
      <c r="D62" s="117" t="s">
        <v>188</v>
      </c>
      <c r="E62" s="159"/>
    </row>
    <row r="63" spans="1:5" x14ac:dyDescent="0.25">
      <c r="A63" s="156"/>
      <c r="B63" s="30" t="s">
        <v>193</v>
      </c>
      <c r="C63" s="30">
        <v>130</v>
      </c>
      <c r="D63" s="117" t="s">
        <v>188</v>
      </c>
      <c r="E63" s="159"/>
    </row>
    <row r="64" spans="1:5" x14ac:dyDescent="0.25">
      <c r="A64" s="156"/>
      <c r="B64" s="30" t="s">
        <v>202</v>
      </c>
      <c r="C64" s="30">
        <v>150</v>
      </c>
      <c r="D64" s="117" t="s">
        <v>188</v>
      </c>
      <c r="E64" s="159"/>
    </row>
    <row r="65" spans="1:5" x14ac:dyDescent="0.25">
      <c r="A65" s="156"/>
      <c r="B65" s="30" t="s">
        <v>204</v>
      </c>
      <c r="C65" s="30">
        <v>150</v>
      </c>
      <c r="D65" s="117" t="s">
        <v>188</v>
      </c>
      <c r="E65" s="159"/>
    </row>
    <row r="66" spans="1:5" ht="15" customHeight="1" x14ac:dyDescent="0.25">
      <c r="A66" s="155" t="s">
        <v>50</v>
      </c>
      <c r="B66" s="30" t="s">
        <v>205</v>
      </c>
      <c r="C66" s="30">
        <v>180</v>
      </c>
      <c r="D66" s="117" t="s">
        <v>188</v>
      </c>
      <c r="E66" s="159"/>
    </row>
    <row r="67" spans="1:5" x14ac:dyDescent="0.25">
      <c r="A67" s="156"/>
      <c r="B67" s="30" t="s">
        <v>190</v>
      </c>
      <c r="C67" s="30">
        <v>150</v>
      </c>
      <c r="D67" s="117" t="s">
        <v>188</v>
      </c>
      <c r="E67" s="159"/>
    </row>
    <row r="68" spans="1:5" x14ac:dyDescent="0.25">
      <c r="A68" s="157"/>
      <c r="B68" s="30" t="s">
        <v>193</v>
      </c>
      <c r="C68" s="30">
        <v>130</v>
      </c>
      <c r="D68" s="117" t="s">
        <v>188</v>
      </c>
      <c r="E68" s="159"/>
    </row>
    <row r="69" spans="1:5" x14ac:dyDescent="0.25">
      <c r="A69" s="155" t="s">
        <v>51</v>
      </c>
      <c r="B69" s="30" t="s">
        <v>197</v>
      </c>
      <c r="C69" s="30">
        <v>150</v>
      </c>
      <c r="D69" s="117" t="s">
        <v>188</v>
      </c>
      <c r="E69" s="159"/>
    </row>
    <row r="70" spans="1:5" x14ac:dyDescent="0.25">
      <c r="A70" s="156"/>
      <c r="B70" s="30" t="s">
        <v>194</v>
      </c>
      <c r="C70" s="30">
        <v>190</v>
      </c>
      <c r="D70" s="117" t="s">
        <v>188</v>
      </c>
      <c r="E70" s="159"/>
    </row>
    <row r="71" spans="1:5" x14ac:dyDescent="0.25">
      <c r="A71" s="157"/>
      <c r="B71" s="30" t="s">
        <v>195</v>
      </c>
      <c r="C71" s="30">
        <v>190</v>
      </c>
      <c r="D71" s="117" t="s">
        <v>188</v>
      </c>
      <c r="E71" s="159"/>
    </row>
    <row r="72" spans="1:5" x14ac:dyDescent="0.25">
      <c r="A72" s="155" t="s">
        <v>223</v>
      </c>
      <c r="B72" s="30" t="s">
        <v>189</v>
      </c>
      <c r="C72" s="30">
        <v>160</v>
      </c>
      <c r="D72" s="117" t="s">
        <v>188</v>
      </c>
      <c r="E72" s="159"/>
    </row>
    <row r="73" spans="1:5" x14ac:dyDescent="0.25">
      <c r="A73" s="156"/>
      <c r="B73" s="30" t="s">
        <v>197</v>
      </c>
      <c r="C73" s="30">
        <v>150</v>
      </c>
      <c r="D73" s="117" t="s">
        <v>188</v>
      </c>
      <c r="E73" s="159"/>
    </row>
    <row r="74" spans="1:5" x14ac:dyDescent="0.25">
      <c r="A74" s="156"/>
      <c r="B74" s="30" t="s">
        <v>199</v>
      </c>
      <c r="C74" s="30">
        <v>175</v>
      </c>
      <c r="D74" s="117" t="s">
        <v>188</v>
      </c>
      <c r="E74" s="159"/>
    </row>
    <row r="75" spans="1:5" x14ac:dyDescent="0.25">
      <c r="A75" s="156"/>
      <c r="B75" s="30" t="s">
        <v>200</v>
      </c>
      <c r="C75" s="30">
        <v>150</v>
      </c>
      <c r="D75" s="117" t="s">
        <v>188</v>
      </c>
      <c r="E75" s="159"/>
    </row>
    <row r="76" spans="1:5" x14ac:dyDescent="0.25">
      <c r="A76" s="156"/>
      <c r="B76" s="30" t="s">
        <v>206</v>
      </c>
      <c r="C76" s="30">
        <v>150</v>
      </c>
      <c r="D76" s="117" t="s">
        <v>188</v>
      </c>
      <c r="E76" s="159"/>
    </row>
    <row r="77" spans="1:5" x14ac:dyDescent="0.25">
      <c r="A77" s="157"/>
      <c r="B77" s="30" t="s">
        <v>195</v>
      </c>
      <c r="C77" s="30">
        <v>190</v>
      </c>
      <c r="D77" s="117" t="s">
        <v>188</v>
      </c>
      <c r="E77" s="160"/>
    </row>
    <row r="78" spans="1:5" x14ac:dyDescent="0.25">
      <c r="A78" s="48"/>
      <c r="B78" s="30"/>
      <c r="C78" s="30"/>
      <c r="D78" s="117"/>
      <c r="E78" s="30"/>
    </row>
    <row r="79" spans="1:5" x14ac:dyDescent="0.25">
      <c r="A79" s="33" t="s">
        <v>72</v>
      </c>
      <c r="B79" s="30" t="s">
        <v>202</v>
      </c>
      <c r="C79" s="30">
        <v>150</v>
      </c>
      <c r="D79" s="117" t="s">
        <v>188</v>
      </c>
      <c r="E79" s="158" t="s">
        <v>186</v>
      </c>
    </row>
    <row r="80" spans="1:5" x14ac:dyDescent="0.25">
      <c r="A80" s="155" t="s">
        <v>52</v>
      </c>
      <c r="B80" s="30" t="s">
        <v>189</v>
      </c>
      <c r="C80" s="30">
        <v>160</v>
      </c>
      <c r="D80" s="117" t="s">
        <v>188</v>
      </c>
      <c r="E80" s="159"/>
    </row>
    <row r="81" spans="1:5" x14ac:dyDescent="0.25">
      <c r="A81" s="156"/>
      <c r="B81" s="30" t="s">
        <v>197</v>
      </c>
      <c r="C81" s="30">
        <v>150</v>
      </c>
      <c r="D81" s="117" t="s">
        <v>188</v>
      </c>
      <c r="E81" s="159"/>
    </row>
    <row r="82" spans="1:5" x14ac:dyDescent="0.25">
      <c r="A82" s="156"/>
      <c r="B82" s="30" t="s">
        <v>193</v>
      </c>
      <c r="C82" s="30">
        <v>130</v>
      </c>
      <c r="D82" s="117" t="s">
        <v>188</v>
      </c>
      <c r="E82" s="159"/>
    </row>
    <row r="83" spans="1:5" x14ac:dyDescent="0.25">
      <c r="A83" s="156"/>
      <c r="B83" s="30" t="s">
        <v>207</v>
      </c>
      <c r="C83" s="30">
        <v>150</v>
      </c>
      <c r="D83" s="117" t="s">
        <v>188</v>
      </c>
      <c r="E83" s="159"/>
    </row>
    <row r="84" spans="1:5" x14ac:dyDescent="0.25">
      <c r="A84" s="156"/>
      <c r="B84" s="30" t="s">
        <v>204</v>
      </c>
      <c r="C84" s="30">
        <v>150</v>
      </c>
      <c r="D84" s="117" t="s">
        <v>188</v>
      </c>
      <c r="E84" s="159"/>
    </row>
    <row r="85" spans="1:5" x14ac:dyDescent="0.25">
      <c r="A85" s="155" t="s">
        <v>53</v>
      </c>
      <c r="B85" s="30" t="s">
        <v>189</v>
      </c>
      <c r="C85" s="30">
        <v>160</v>
      </c>
      <c r="D85" s="117" t="s">
        <v>188</v>
      </c>
      <c r="E85" s="159"/>
    </row>
    <row r="86" spans="1:5" x14ac:dyDescent="0.25">
      <c r="A86" s="156"/>
      <c r="B86" s="30" t="s">
        <v>197</v>
      </c>
      <c r="C86" s="30">
        <v>150</v>
      </c>
      <c r="D86" s="117" t="s">
        <v>188</v>
      </c>
      <c r="E86" s="159"/>
    </row>
    <row r="87" spans="1:5" x14ac:dyDescent="0.25">
      <c r="A87" s="156"/>
      <c r="B87" s="30" t="s">
        <v>193</v>
      </c>
      <c r="C87" s="30">
        <v>130</v>
      </c>
      <c r="D87" s="117" t="s">
        <v>188</v>
      </c>
      <c r="E87" s="159"/>
    </row>
    <row r="88" spans="1:5" x14ac:dyDescent="0.25">
      <c r="A88" s="156"/>
      <c r="B88" s="30" t="s">
        <v>204</v>
      </c>
      <c r="C88" s="30">
        <v>150</v>
      </c>
      <c r="D88" s="117" t="s">
        <v>188</v>
      </c>
      <c r="E88" s="159"/>
    </row>
    <row r="89" spans="1:5" x14ac:dyDescent="0.25">
      <c r="A89" s="155" t="s">
        <v>54</v>
      </c>
      <c r="B89" s="30" t="s">
        <v>189</v>
      </c>
      <c r="C89" s="30">
        <v>160</v>
      </c>
      <c r="D89" s="117" t="s">
        <v>188</v>
      </c>
      <c r="E89" s="159"/>
    </row>
    <row r="90" spans="1:5" x14ac:dyDescent="0.25">
      <c r="A90" s="156"/>
      <c r="B90" s="30" t="s">
        <v>197</v>
      </c>
      <c r="C90" s="30">
        <v>150</v>
      </c>
      <c r="D90" s="117" t="s">
        <v>188</v>
      </c>
      <c r="E90" s="159"/>
    </row>
    <row r="91" spans="1:5" x14ac:dyDescent="0.25">
      <c r="A91" s="156"/>
      <c r="B91" s="30" t="s">
        <v>193</v>
      </c>
      <c r="C91" s="30">
        <v>130</v>
      </c>
      <c r="D91" s="117" t="s">
        <v>188</v>
      </c>
      <c r="E91" s="159"/>
    </row>
    <row r="92" spans="1:5" x14ac:dyDescent="0.25">
      <c r="A92" s="156"/>
      <c r="B92" s="30" t="s">
        <v>207</v>
      </c>
      <c r="C92" s="30">
        <v>150</v>
      </c>
      <c r="D92" s="117" t="s">
        <v>188</v>
      </c>
      <c r="E92" s="159"/>
    </row>
    <row r="93" spans="1:5" x14ac:dyDescent="0.25">
      <c r="A93" s="157"/>
      <c r="B93" s="30" t="s">
        <v>204</v>
      </c>
      <c r="C93" s="30">
        <v>150</v>
      </c>
      <c r="D93" s="117" t="s">
        <v>188</v>
      </c>
      <c r="E93" s="160"/>
    </row>
    <row r="94" spans="1:5" x14ac:dyDescent="0.25">
      <c r="A94" s="33"/>
      <c r="B94" s="30"/>
      <c r="C94" s="30"/>
      <c r="D94" s="117"/>
      <c r="E94" s="30"/>
    </row>
    <row r="95" spans="1:5" ht="27.75" customHeight="1" x14ac:dyDescent="0.25">
      <c r="A95" s="33" t="s">
        <v>73</v>
      </c>
      <c r="B95" s="30"/>
      <c r="C95" s="30"/>
      <c r="D95" s="117"/>
      <c r="E95" s="158" t="s">
        <v>186</v>
      </c>
    </row>
    <row r="96" spans="1:5" x14ac:dyDescent="0.25">
      <c r="A96" s="155" t="s">
        <v>55</v>
      </c>
      <c r="B96" s="30" t="s">
        <v>208</v>
      </c>
      <c r="C96" s="30">
        <v>180</v>
      </c>
      <c r="D96" s="117" t="s">
        <v>188</v>
      </c>
      <c r="E96" s="159"/>
    </row>
    <row r="97" spans="1:5" x14ac:dyDescent="0.25">
      <c r="A97" s="156"/>
      <c r="B97" s="30" t="s">
        <v>189</v>
      </c>
      <c r="C97" s="30">
        <v>160</v>
      </c>
      <c r="D97" s="117" t="s">
        <v>188</v>
      </c>
      <c r="E97" s="159"/>
    </row>
    <row r="98" spans="1:5" x14ac:dyDescent="0.25">
      <c r="A98" s="156"/>
      <c r="B98" s="30" t="s">
        <v>197</v>
      </c>
      <c r="C98" s="30">
        <v>150</v>
      </c>
      <c r="D98" s="117" t="s">
        <v>188</v>
      </c>
      <c r="E98" s="159"/>
    </row>
    <row r="99" spans="1:5" x14ac:dyDescent="0.25">
      <c r="A99" s="156"/>
      <c r="B99" s="30" t="s">
        <v>193</v>
      </c>
      <c r="C99" s="30">
        <v>130</v>
      </c>
      <c r="D99" s="117" t="s">
        <v>188</v>
      </c>
      <c r="E99" s="159"/>
    </row>
    <row r="100" spans="1:5" x14ac:dyDescent="0.25">
      <c r="A100" s="155" t="s">
        <v>56</v>
      </c>
      <c r="B100" s="30" t="s">
        <v>197</v>
      </c>
      <c r="C100" s="30">
        <v>150</v>
      </c>
      <c r="D100" s="117" t="s">
        <v>188</v>
      </c>
      <c r="E100" s="159"/>
    </row>
    <row r="101" spans="1:5" x14ac:dyDescent="0.25">
      <c r="A101" s="156"/>
      <c r="B101" s="30" t="s">
        <v>193</v>
      </c>
      <c r="C101" s="30">
        <v>130</v>
      </c>
      <c r="D101" s="117" t="s">
        <v>188</v>
      </c>
      <c r="E101" s="159"/>
    </row>
    <row r="102" spans="1:5" x14ac:dyDescent="0.25">
      <c r="A102" s="156"/>
      <c r="B102" s="30" t="s">
        <v>209</v>
      </c>
      <c r="C102" s="30">
        <v>150</v>
      </c>
      <c r="D102" s="117" t="s">
        <v>188</v>
      </c>
      <c r="E102" s="159"/>
    </row>
    <row r="103" spans="1:5" x14ac:dyDescent="0.25">
      <c r="A103" s="156"/>
      <c r="B103" s="30" t="s">
        <v>204</v>
      </c>
      <c r="C103" s="30">
        <v>150</v>
      </c>
      <c r="D103" s="117" t="s">
        <v>188</v>
      </c>
      <c r="E103" s="159"/>
    </row>
    <row r="104" spans="1:5" x14ac:dyDescent="0.25">
      <c r="A104" s="157"/>
      <c r="B104" s="30" t="s">
        <v>207</v>
      </c>
      <c r="C104" s="30">
        <v>150</v>
      </c>
      <c r="D104" s="117" t="s">
        <v>188</v>
      </c>
      <c r="E104" s="159"/>
    </row>
    <row r="105" spans="1:5" x14ac:dyDescent="0.25">
      <c r="A105" s="155" t="s">
        <v>57</v>
      </c>
      <c r="B105" s="30" t="s">
        <v>197</v>
      </c>
      <c r="C105" s="30">
        <v>150</v>
      </c>
      <c r="D105" s="117" t="s">
        <v>188</v>
      </c>
      <c r="E105" s="159"/>
    </row>
    <row r="106" spans="1:5" x14ac:dyDescent="0.25">
      <c r="A106" s="156"/>
      <c r="B106" s="30" t="s">
        <v>193</v>
      </c>
      <c r="C106" s="30">
        <v>130</v>
      </c>
      <c r="D106" s="117" t="s">
        <v>188</v>
      </c>
      <c r="E106" s="159"/>
    </row>
    <row r="107" spans="1:5" x14ac:dyDescent="0.25">
      <c r="A107" s="156"/>
      <c r="B107" s="30" t="s">
        <v>209</v>
      </c>
      <c r="C107" s="30">
        <v>150</v>
      </c>
      <c r="D107" s="117" t="s">
        <v>188</v>
      </c>
      <c r="E107" s="159"/>
    </row>
    <row r="108" spans="1:5" x14ac:dyDescent="0.25">
      <c r="A108" s="156"/>
      <c r="B108" s="30" t="s">
        <v>204</v>
      </c>
      <c r="C108" s="30">
        <v>150</v>
      </c>
      <c r="D108" s="117" t="s">
        <v>188</v>
      </c>
      <c r="E108" s="159"/>
    </row>
    <row r="109" spans="1:5" x14ac:dyDescent="0.25">
      <c r="A109" s="157"/>
      <c r="B109" s="30" t="s">
        <v>207</v>
      </c>
      <c r="C109" s="30">
        <v>150</v>
      </c>
      <c r="D109" s="117" t="s">
        <v>188</v>
      </c>
      <c r="E109" s="159"/>
    </row>
    <row r="110" spans="1:5" x14ac:dyDescent="0.25">
      <c r="A110" s="155" t="s">
        <v>58</v>
      </c>
      <c r="B110" s="30" t="s">
        <v>208</v>
      </c>
      <c r="C110" s="30">
        <v>180</v>
      </c>
      <c r="D110" s="117" t="s">
        <v>188</v>
      </c>
      <c r="E110" s="159"/>
    </row>
    <row r="111" spans="1:5" x14ac:dyDescent="0.25">
      <c r="A111" s="156"/>
      <c r="B111" s="30" t="s">
        <v>195</v>
      </c>
      <c r="C111" s="30">
        <v>190</v>
      </c>
      <c r="D111" s="117" t="s">
        <v>188</v>
      </c>
      <c r="E111" s="159"/>
    </row>
    <row r="112" spans="1:5" x14ac:dyDescent="0.25">
      <c r="A112" s="156"/>
      <c r="B112" s="30" t="s">
        <v>196</v>
      </c>
      <c r="C112" s="30">
        <v>220</v>
      </c>
      <c r="D112" s="117" t="s">
        <v>188</v>
      </c>
      <c r="E112" s="160"/>
    </row>
    <row r="113" spans="1:5" x14ac:dyDescent="0.25">
      <c r="A113" s="33"/>
      <c r="B113" s="30"/>
      <c r="C113" s="30"/>
      <c r="D113" s="117"/>
      <c r="E113" s="30"/>
    </row>
    <row r="114" spans="1:5" x14ac:dyDescent="0.25">
      <c r="A114" s="33" t="s">
        <v>74</v>
      </c>
      <c r="B114" s="30"/>
      <c r="C114" s="30"/>
      <c r="D114" s="117"/>
      <c r="E114" s="158" t="s">
        <v>198</v>
      </c>
    </row>
    <row r="115" spans="1:5" x14ac:dyDescent="0.25">
      <c r="A115" s="155" t="s">
        <v>59</v>
      </c>
      <c r="B115" s="30" t="s">
        <v>208</v>
      </c>
      <c r="C115" s="30">
        <v>180</v>
      </c>
      <c r="D115" s="117" t="s">
        <v>188</v>
      </c>
      <c r="E115" s="159"/>
    </row>
    <row r="116" spans="1:5" x14ac:dyDescent="0.25">
      <c r="A116" s="156"/>
      <c r="B116" s="30" t="s">
        <v>189</v>
      </c>
      <c r="C116" s="30">
        <v>160</v>
      </c>
      <c r="D116" s="117" t="s">
        <v>188</v>
      </c>
      <c r="E116" s="159"/>
    </row>
    <row r="117" spans="1:5" x14ac:dyDescent="0.25">
      <c r="A117" s="156"/>
      <c r="B117" s="30" t="s">
        <v>197</v>
      </c>
      <c r="C117" s="30">
        <v>150</v>
      </c>
      <c r="D117" s="117" t="s">
        <v>188</v>
      </c>
      <c r="E117" s="159"/>
    </row>
    <row r="118" spans="1:5" x14ac:dyDescent="0.25">
      <c r="A118" s="157"/>
      <c r="B118" s="30" t="s">
        <v>193</v>
      </c>
      <c r="C118" s="30">
        <v>130</v>
      </c>
      <c r="D118" s="117" t="s">
        <v>188</v>
      </c>
      <c r="E118" s="159"/>
    </row>
    <row r="119" spans="1:5" x14ac:dyDescent="0.25">
      <c r="A119" s="155" t="s">
        <v>60</v>
      </c>
      <c r="B119" s="30" t="s">
        <v>189</v>
      </c>
      <c r="C119" s="30">
        <v>160</v>
      </c>
      <c r="D119" s="117" t="s">
        <v>188</v>
      </c>
      <c r="E119" s="159"/>
    </row>
    <row r="120" spans="1:5" x14ac:dyDescent="0.25">
      <c r="A120" s="156"/>
      <c r="B120" s="30" t="s">
        <v>197</v>
      </c>
      <c r="C120" s="30">
        <v>150</v>
      </c>
      <c r="D120" s="117" t="s">
        <v>188</v>
      </c>
      <c r="E120" s="159"/>
    </row>
    <row r="121" spans="1:5" x14ac:dyDescent="0.25">
      <c r="A121" s="156"/>
      <c r="B121" s="30" t="s">
        <v>193</v>
      </c>
      <c r="C121" s="30">
        <v>130</v>
      </c>
      <c r="D121" s="117" t="s">
        <v>188</v>
      </c>
      <c r="E121" s="159"/>
    </row>
    <row r="122" spans="1:5" x14ac:dyDescent="0.25">
      <c r="A122" s="155" t="s">
        <v>61</v>
      </c>
      <c r="B122" s="30" t="s">
        <v>189</v>
      </c>
      <c r="C122" s="30">
        <v>160</v>
      </c>
      <c r="D122" s="117" t="s">
        <v>188</v>
      </c>
      <c r="E122" s="159"/>
    </row>
    <row r="123" spans="1:5" x14ac:dyDescent="0.25">
      <c r="A123" s="156"/>
      <c r="B123" s="30" t="s">
        <v>197</v>
      </c>
      <c r="C123" s="30">
        <v>150</v>
      </c>
      <c r="D123" s="117" t="s">
        <v>188</v>
      </c>
      <c r="E123" s="159"/>
    </row>
    <row r="124" spans="1:5" x14ac:dyDescent="0.25">
      <c r="A124" s="156"/>
      <c r="B124" s="30" t="s">
        <v>193</v>
      </c>
      <c r="C124" s="30">
        <v>130</v>
      </c>
      <c r="D124" s="117" t="s">
        <v>188</v>
      </c>
      <c r="E124" s="159"/>
    </row>
    <row r="125" spans="1:5" x14ac:dyDescent="0.25">
      <c r="A125" s="155" t="s">
        <v>62</v>
      </c>
      <c r="B125" s="30" t="s">
        <v>197</v>
      </c>
      <c r="C125" s="30">
        <v>150</v>
      </c>
      <c r="D125" s="117" t="s">
        <v>188</v>
      </c>
      <c r="E125" s="159"/>
    </row>
    <row r="126" spans="1:5" x14ac:dyDescent="0.25">
      <c r="A126" s="156"/>
      <c r="B126" s="30" t="s">
        <v>193</v>
      </c>
      <c r="C126" s="30">
        <v>130</v>
      </c>
      <c r="D126" s="117" t="s">
        <v>188</v>
      </c>
      <c r="E126" s="159"/>
    </row>
    <row r="127" spans="1:5" x14ac:dyDescent="0.25">
      <c r="A127" s="156"/>
      <c r="B127" s="30" t="s">
        <v>209</v>
      </c>
      <c r="C127" s="30">
        <v>150</v>
      </c>
      <c r="D127" s="117" t="s">
        <v>188</v>
      </c>
      <c r="E127" s="159"/>
    </row>
    <row r="128" spans="1:5" x14ac:dyDescent="0.25">
      <c r="A128" s="157"/>
      <c r="B128" s="30" t="s">
        <v>207</v>
      </c>
      <c r="C128" s="30">
        <v>150</v>
      </c>
      <c r="D128" s="117" t="s">
        <v>188</v>
      </c>
      <c r="E128" s="160"/>
    </row>
    <row r="129" spans="1:5" x14ac:dyDescent="0.25">
      <c r="A129" s="33"/>
      <c r="B129" s="30"/>
      <c r="C129" s="30"/>
      <c r="D129" s="117"/>
      <c r="E129" s="30"/>
    </row>
    <row r="130" spans="1:5" ht="38.25" x14ac:dyDescent="0.25">
      <c r="A130" s="33" t="s">
        <v>75</v>
      </c>
      <c r="B130" s="30"/>
      <c r="C130" s="30"/>
      <c r="D130" s="117" t="s">
        <v>188</v>
      </c>
      <c r="E130" s="163" t="s">
        <v>210</v>
      </c>
    </row>
    <row r="131" spans="1:5" x14ac:dyDescent="0.25">
      <c r="A131" s="33"/>
      <c r="B131" s="30"/>
      <c r="C131" s="30"/>
      <c r="D131" s="117"/>
      <c r="E131" s="163"/>
    </row>
    <row r="132" spans="1:5" x14ac:dyDescent="0.25">
      <c r="A132" s="155" t="s">
        <v>63</v>
      </c>
      <c r="B132" s="30" t="s">
        <v>197</v>
      </c>
      <c r="C132" s="30">
        <v>150</v>
      </c>
      <c r="D132" s="117" t="s">
        <v>188</v>
      </c>
      <c r="E132" s="163"/>
    </row>
    <row r="133" spans="1:5" x14ac:dyDescent="0.25">
      <c r="A133" s="157"/>
      <c r="B133" s="30" t="s">
        <v>193</v>
      </c>
      <c r="C133" s="30">
        <v>130</v>
      </c>
      <c r="D133" s="117" t="s">
        <v>188</v>
      </c>
      <c r="E133" s="163"/>
    </row>
    <row r="134" spans="1:5" x14ac:dyDescent="0.25">
      <c r="A134" s="155" t="s">
        <v>64</v>
      </c>
      <c r="B134" s="30" t="s">
        <v>197</v>
      </c>
      <c r="C134" s="30">
        <v>150</v>
      </c>
      <c r="D134" s="117" t="s">
        <v>188</v>
      </c>
      <c r="E134" s="163"/>
    </row>
    <row r="135" spans="1:5" x14ac:dyDescent="0.25">
      <c r="A135" s="157"/>
      <c r="B135" s="30" t="s">
        <v>193</v>
      </c>
      <c r="C135" s="30">
        <v>130</v>
      </c>
      <c r="D135" s="117" t="s">
        <v>188</v>
      </c>
      <c r="E135" s="163"/>
    </row>
    <row r="136" spans="1:5" x14ac:dyDescent="0.25">
      <c r="A136" s="155" t="s">
        <v>65</v>
      </c>
      <c r="B136" s="120" t="s">
        <v>197</v>
      </c>
      <c r="C136" s="30">
        <v>150</v>
      </c>
      <c r="D136" s="117" t="s">
        <v>188</v>
      </c>
      <c r="E136" s="163"/>
    </row>
    <row r="137" spans="1:5" x14ac:dyDescent="0.25">
      <c r="A137" s="157"/>
      <c r="B137" s="118" t="s">
        <v>193</v>
      </c>
      <c r="C137" s="30">
        <v>130</v>
      </c>
      <c r="D137" s="117" t="s">
        <v>188</v>
      </c>
      <c r="E137" s="163"/>
    </row>
  </sheetData>
  <mergeCells count="42">
    <mergeCell ref="A1:E1"/>
    <mergeCell ref="A2:E2"/>
    <mergeCell ref="A3:E3"/>
    <mergeCell ref="A4:E4"/>
    <mergeCell ref="E7:E17"/>
    <mergeCell ref="A8:A12"/>
    <mergeCell ref="A13:A15"/>
    <mergeCell ref="A16:A17"/>
    <mergeCell ref="E37:E59"/>
    <mergeCell ref="A38:A42"/>
    <mergeCell ref="A43:A45"/>
    <mergeCell ref="A46:A51"/>
    <mergeCell ref="A52:A55"/>
    <mergeCell ref="E130:E137"/>
    <mergeCell ref="A132:A133"/>
    <mergeCell ref="A134:A135"/>
    <mergeCell ref="A136:A137"/>
    <mergeCell ref="E79:E93"/>
    <mergeCell ref="A80:A84"/>
    <mergeCell ref="A85:A88"/>
    <mergeCell ref="A89:A93"/>
    <mergeCell ref="E95:E112"/>
    <mergeCell ref="A96:A99"/>
    <mergeCell ref="A100:A104"/>
    <mergeCell ref="A105:A109"/>
    <mergeCell ref="A110:A112"/>
    <mergeCell ref="A29:A32"/>
    <mergeCell ref="E114:E128"/>
    <mergeCell ref="A115:A118"/>
    <mergeCell ref="A119:A121"/>
    <mergeCell ref="A122:A124"/>
    <mergeCell ref="A125:A128"/>
    <mergeCell ref="A57:A59"/>
    <mergeCell ref="E61:E77"/>
    <mergeCell ref="A62:A65"/>
    <mergeCell ref="A66:A68"/>
    <mergeCell ref="A69:A71"/>
    <mergeCell ref="A72:A77"/>
    <mergeCell ref="E19:E35"/>
    <mergeCell ref="A20:A23"/>
    <mergeCell ref="A26:A28"/>
    <mergeCell ref="A34:A35"/>
  </mergeCells>
  <pageMargins left="0.2" right="0.2" top="0.75" bottom="0.75" header="0.3" footer="0.3"/>
  <pageSetup scale="78" orientation="landscape" horizontalDpi="300" r:id="rId1"/>
  <rowBreaks count="3" manualBreakCount="3">
    <brk id="36" max="5" man="1"/>
    <brk id="78" max="5" man="1"/>
    <brk id="113"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zoomScaleNormal="100" zoomScaleSheetLayoutView="115" workbookViewId="0">
      <selection activeCell="A2" sqref="A2"/>
    </sheetView>
  </sheetViews>
  <sheetFormatPr defaultColWidth="9.140625" defaultRowHeight="15" x14ac:dyDescent="0.25"/>
  <cols>
    <col min="1" max="1" width="92.5703125" style="35" customWidth="1"/>
    <col min="2" max="16384" width="9.140625" style="35"/>
  </cols>
  <sheetData>
    <row r="1" spans="1:1" ht="14.45" x14ac:dyDescent="0.3">
      <c r="A1" s="122" t="s">
        <v>211</v>
      </c>
    </row>
    <row r="2" spans="1:1" ht="172.9" x14ac:dyDescent="0.3">
      <c r="A2" s="34" t="s">
        <v>220</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53"/>
  <sheetViews>
    <sheetView topLeftCell="A25" workbookViewId="0">
      <selection activeCell="E34" sqref="E34"/>
    </sheetView>
  </sheetViews>
  <sheetFormatPr defaultColWidth="9.140625" defaultRowHeight="15" x14ac:dyDescent="0.25"/>
  <cols>
    <col min="1" max="1" width="2.5703125" style="35" customWidth="1"/>
    <col min="2" max="2" width="27.85546875" style="35" customWidth="1"/>
    <col min="3" max="3" width="13.7109375" style="35" bestFit="1" customWidth="1"/>
    <col min="4" max="4" width="14.28515625" style="35" customWidth="1"/>
    <col min="5" max="5" width="14.140625" style="35" customWidth="1"/>
    <col min="6" max="6" width="13.85546875" style="35" customWidth="1"/>
    <col min="7" max="7" width="14.7109375" style="35" customWidth="1"/>
    <col min="8" max="8" width="2.5703125" style="35" customWidth="1"/>
    <col min="9" max="9" width="13.5703125" style="35" customWidth="1"/>
    <col min="10" max="10" width="9.140625" style="35"/>
    <col min="11" max="11" width="11.42578125" style="35" customWidth="1"/>
    <col min="12" max="12" width="21.42578125" style="35" customWidth="1"/>
    <col min="13" max="13" width="11.42578125" style="35" bestFit="1" customWidth="1"/>
    <col min="14" max="14" width="10.85546875" style="35" bestFit="1" customWidth="1"/>
    <col min="15" max="15" width="11.140625" style="35" bestFit="1" customWidth="1"/>
    <col min="16" max="16" width="10.85546875" style="35" bestFit="1" customWidth="1"/>
    <col min="17" max="17" width="9.140625" style="35"/>
    <col min="18" max="18" width="63.85546875" style="35" customWidth="1"/>
    <col min="19" max="16384" width="9.140625" style="35"/>
  </cols>
  <sheetData>
    <row r="1" spans="1:9" ht="14.45" x14ac:dyDescent="0.3">
      <c r="A1" s="167" t="s">
        <v>184</v>
      </c>
      <c r="B1" s="167"/>
      <c r="C1" s="167"/>
      <c r="D1" s="167"/>
      <c r="E1" s="167"/>
      <c r="F1" s="167"/>
      <c r="G1" s="167"/>
      <c r="H1" s="167"/>
    </row>
    <row r="3" spans="1:9" ht="14.45" x14ac:dyDescent="0.3">
      <c r="B3" s="88" t="s">
        <v>135</v>
      </c>
    </row>
    <row r="4" spans="1:9" ht="14.45" x14ac:dyDescent="0.3">
      <c r="B4" s="88"/>
    </row>
    <row r="5" spans="1:9" ht="14.45" x14ac:dyDescent="0.3">
      <c r="B5" s="35" t="s">
        <v>136</v>
      </c>
    </row>
    <row r="7" spans="1:9" ht="14.45" x14ac:dyDescent="0.3">
      <c r="B7" s="35" t="s">
        <v>137</v>
      </c>
    </row>
    <row r="8" spans="1:9" ht="14.45" x14ac:dyDescent="0.3">
      <c r="B8" s="89" t="s">
        <v>138</v>
      </c>
    </row>
    <row r="9" spans="1:9" ht="14.45" x14ac:dyDescent="0.3">
      <c r="B9" s="89" t="s">
        <v>139</v>
      </c>
    </row>
    <row r="10" spans="1:9" ht="14.45" x14ac:dyDescent="0.3">
      <c r="B10" s="89" t="s">
        <v>140</v>
      </c>
    </row>
    <row r="11" spans="1:9" ht="14.45" x14ac:dyDescent="0.3">
      <c r="B11" s="89" t="s">
        <v>141</v>
      </c>
    </row>
    <row r="12" spans="1:9" ht="14.45" x14ac:dyDescent="0.3">
      <c r="B12" s="89"/>
    </row>
    <row r="13" spans="1:9" ht="15" customHeight="1" x14ac:dyDescent="0.3">
      <c r="B13" s="90" t="s">
        <v>142</v>
      </c>
      <c r="C13" s="90"/>
      <c r="D13" s="90"/>
      <c r="E13" s="90"/>
      <c r="F13" s="90"/>
      <c r="G13" s="90"/>
      <c r="H13" s="90"/>
      <c r="I13" s="90"/>
    </row>
    <row r="14" spans="1:9" ht="14.45" x14ac:dyDescent="0.3">
      <c r="B14" s="91" t="s">
        <v>143</v>
      </c>
    </row>
    <row r="15" spans="1:9" ht="14.45" x14ac:dyDescent="0.3">
      <c r="B15" s="90" t="s">
        <v>144</v>
      </c>
    </row>
    <row r="16" spans="1:9" ht="14.45" x14ac:dyDescent="0.3">
      <c r="B16" s="91" t="s">
        <v>145</v>
      </c>
    </row>
    <row r="17" spans="2:12" ht="14.45" x14ac:dyDescent="0.3">
      <c r="B17" s="89" t="s">
        <v>146</v>
      </c>
    </row>
    <row r="18" spans="2:12" ht="14.45" x14ac:dyDescent="0.3">
      <c r="B18" s="89"/>
    </row>
    <row r="19" spans="2:12" ht="14.45" x14ac:dyDescent="0.3">
      <c r="B19" s="92" t="s">
        <v>185</v>
      </c>
    </row>
    <row r="20" spans="2:12" ht="14.45" x14ac:dyDescent="0.3">
      <c r="B20" s="93"/>
    </row>
    <row r="21" spans="2:12" ht="14.45" x14ac:dyDescent="0.3">
      <c r="B21" s="93" t="s">
        <v>147</v>
      </c>
    </row>
    <row r="22" spans="2:12" ht="14.45" x14ac:dyDescent="0.3">
      <c r="B22" s="89" t="s">
        <v>148</v>
      </c>
    </row>
    <row r="23" spans="2:12" ht="14.45" x14ac:dyDescent="0.3">
      <c r="B23" s="89" t="s">
        <v>149</v>
      </c>
    </row>
    <row r="24" spans="2:12" ht="14.45" x14ac:dyDescent="0.3">
      <c r="B24" s="89"/>
    </row>
    <row r="25" spans="2:12" ht="14.45" x14ac:dyDescent="0.3">
      <c r="B25" s="93" t="s">
        <v>150</v>
      </c>
    </row>
    <row r="26" spans="2:12" ht="14.45" x14ac:dyDescent="0.3">
      <c r="I26" s="30"/>
      <c r="J26" s="30"/>
      <c r="K26" s="168" t="s">
        <v>151</v>
      </c>
      <c r="L26" s="168"/>
    </row>
    <row r="27" spans="2:12" ht="57.6" x14ac:dyDescent="0.3">
      <c r="B27" s="94" t="s">
        <v>152</v>
      </c>
      <c r="C27" s="95" t="s">
        <v>153</v>
      </c>
      <c r="D27" s="95" t="s">
        <v>154</v>
      </c>
      <c r="E27" s="95" t="s">
        <v>155</v>
      </c>
      <c r="F27" s="95" t="s">
        <v>156</v>
      </c>
      <c r="G27" s="95" t="s">
        <v>27</v>
      </c>
      <c r="I27" s="96" t="s">
        <v>157</v>
      </c>
      <c r="J27" s="96" t="s">
        <v>158</v>
      </c>
      <c r="K27" s="96" t="s">
        <v>159</v>
      </c>
      <c r="L27" s="96" t="s">
        <v>160</v>
      </c>
    </row>
    <row r="28" spans="2:12" ht="14.45" x14ac:dyDescent="0.3">
      <c r="B28" s="30" t="s">
        <v>161</v>
      </c>
      <c r="C28" s="97">
        <v>0.7</v>
      </c>
      <c r="D28" s="97">
        <v>0.15</v>
      </c>
      <c r="E28" s="97">
        <v>0.15</v>
      </c>
      <c r="F28" s="97">
        <v>0</v>
      </c>
      <c r="G28" s="98">
        <f>SUM(C28:F28)</f>
        <v>1</v>
      </c>
      <c r="I28" s="30" t="s">
        <v>162</v>
      </c>
      <c r="J28" s="99">
        <v>38515</v>
      </c>
      <c r="K28" s="99"/>
      <c r="L28" s="99">
        <v>38515</v>
      </c>
    </row>
    <row r="29" spans="2:12" ht="14.45" x14ac:dyDescent="0.3">
      <c r="B29" s="30" t="s">
        <v>163</v>
      </c>
      <c r="C29" s="100">
        <f>SUM(C28*G29)</f>
        <v>38500</v>
      </c>
      <c r="D29" s="100">
        <f>SUM(D28*G29)</f>
        <v>8250</v>
      </c>
      <c r="E29" s="100">
        <f>SUM(E28*G29)</f>
        <v>8250</v>
      </c>
      <c r="F29" s="100">
        <f>SUM(F28*G29)</f>
        <v>0</v>
      </c>
      <c r="G29" s="101">
        <v>55000</v>
      </c>
      <c r="I29" s="30" t="s">
        <v>164</v>
      </c>
      <c r="J29" s="99">
        <v>47269</v>
      </c>
      <c r="K29" s="99">
        <v>18907</v>
      </c>
      <c r="L29" s="99">
        <v>28362</v>
      </c>
    </row>
    <row r="30" spans="2:12" ht="14.45" x14ac:dyDescent="0.3">
      <c r="I30" s="30" t="s">
        <v>165</v>
      </c>
      <c r="J30" s="99">
        <v>3300</v>
      </c>
      <c r="K30" s="99"/>
      <c r="L30" s="99">
        <v>3300</v>
      </c>
    </row>
    <row r="31" spans="2:12" ht="14.45" x14ac:dyDescent="0.3">
      <c r="B31" s="94" t="s">
        <v>166</v>
      </c>
      <c r="C31" s="95" t="s">
        <v>153</v>
      </c>
      <c r="D31" s="95" t="s">
        <v>154</v>
      </c>
      <c r="E31" s="95" t="s">
        <v>155</v>
      </c>
      <c r="F31" s="95" t="s">
        <v>156</v>
      </c>
      <c r="I31" s="30" t="s">
        <v>167</v>
      </c>
      <c r="J31" s="99">
        <v>2178</v>
      </c>
      <c r="K31" s="99"/>
      <c r="L31" s="99">
        <v>2178</v>
      </c>
    </row>
    <row r="32" spans="2:12" ht="14.45" x14ac:dyDescent="0.3">
      <c r="B32" s="30" t="s">
        <v>168</v>
      </c>
      <c r="C32" s="102">
        <v>0</v>
      </c>
      <c r="D32" s="102">
        <v>15</v>
      </c>
      <c r="E32" s="102">
        <v>15</v>
      </c>
      <c r="F32" s="102"/>
      <c r="G32" s="103"/>
      <c r="I32" s="94" t="s">
        <v>169</v>
      </c>
      <c r="J32" s="99">
        <f>SUM(J28:J31)</f>
        <v>91262</v>
      </c>
      <c r="K32" s="99">
        <v>18907</v>
      </c>
      <c r="L32" s="99">
        <f>SUM(L28:L31)</f>
        <v>72355</v>
      </c>
    </row>
    <row r="33" spans="2:18" ht="14.45" x14ac:dyDescent="0.3">
      <c r="B33" s="30" t="s">
        <v>170</v>
      </c>
      <c r="C33" s="102">
        <v>0</v>
      </c>
      <c r="D33" s="102"/>
      <c r="E33" s="102"/>
      <c r="F33" s="102"/>
      <c r="G33" s="103"/>
      <c r="I33" s="30"/>
      <c r="J33" s="104"/>
      <c r="K33" s="30"/>
      <c r="L33" s="30"/>
    </row>
    <row r="34" spans="2:18" ht="14.45" x14ac:dyDescent="0.3">
      <c r="B34" s="30" t="s">
        <v>171</v>
      </c>
      <c r="C34" s="102">
        <v>0</v>
      </c>
      <c r="D34" s="102"/>
      <c r="E34" s="102"/>
      <c r="F34" s="102"/>
      <c r="G34" s="103"/>
      <c r="I34" s="30" t="s">
        <v>172</v>
      </c>
      <c r="J34" s="104"/>
      <c r="K34" s="99">
        <v>18907</v>
      </c>
      <c r="L34" s="105">
        <f>SUM(L32/2)</f>
        <v>36177.5</v>
      </c>
      <c r="M34" s="106">
        <f>SUM(K34+L34)</f>
        <v>55084.5</v>
      </c>
    </row>
    <row r="35" spans="2:18" ht="14.45" x14ac:dyDescent="0.3">
      <c r="B35" s="30" t="s">
        <v>173</v>
      </c>
      <c r="C35" s="102">
        <v>0</v>
      </c>
      <c r="D35" s="102">
        <f>1.25*12</f>
        <v>15</v>
      </c>
      <c r="E35" s="102">
        <f>1.25*12</f>
        <v>15</v>
      </c>
      <c r="F35" s="102"/>
      <c r="G35" s="103"/>
      <c r="J35" s="106"/>
    </row>
    <row r="36" spans="2:18" ht="14.45" x14ac:dyDescent="0.3">
      <c r="B36" s="94" t="s">
        <v>174</v>
      </c>
      <c r="C36" s="107">
        <f>SUM(C32:C35)</f>
        <v>0</v>
      </c>
      <c r="D36" s="107">
        <f t="shared" ref="D36:F36" si="0">SUM(D32:D35)</f>
        <v>30</v>
      </c>
      <c r="E36" s="107">
        <f t="shared" si="0"/>
        <v>30</v>
      </c>
      <c r="F36" s="107">
        <f t="shared" si="0"/>
        <v>0</v>
      </c>
      <c r="G36" s="103"/>
      <c r="I36" s="35" t="s">
        <v>175</v>
      </c>
    </row>
    <row r="37" spans="2:18" ht="14.45" x14ac:dyDescent="0.3">
      <c r="I37" s="35" t="s">
        <v>176</v>
      </c>
    </row>
    <row r="38" spans="2:18" ht="14.45" x14ac:dyDescent="0.3">
      <c r="B38" s="94" t="s">
        <v>177</v>
      </c>
      <c r="C38" s="95" t="s">
        <v>153</v>
      </c>
      <c r="D38" s="95" t="s">
        <v>154</v>
      </c>
      <c r="E38" s="95" t="s">
        <v>155</v>
      </c>
      <c r="F38" s="95" t="s">
        <v>156</v>
      </c>
      <c r="G38" s="95" t="s">
        <v>27</v>
      </c>
      <c r="I38" s="44" t="s">
        <v>178</v>
      </c>
      <c r="J38" s="44"/>
      <c r="K38" s="44"/>
      <c r="L38" s="44"/>
    </row>
    <row r="39" spans="2:18" ht="14.45" x14ac:dyDescent="0.3">
      <c r="B39" s="30" t="s">
        <v>179</v>
      </c>
      <c r="C39" s="108">
        <f>C36/12</f>
        <v>0</v>
      </c>
      <c r="D39" s="108">
        <f t="shared" ref="D39:F39" si="1">D36/12</f>
        <v>2.5</v>
      </c>
      <c r="E39" s="108">
        <f t="shared" si="1"/>
        <v>2.5</v>
      </c>
      <c r="F39" s="108">
        <f t="shared" si="1"/>
        <v>0</v>
      </c>
      <c r="G39" s="109"/>
      <c r="I39" s="55" t="s">
        <v>180</v>
      </c>
    </row>
    <row r="40" spans="2:18" ht="14.45" x14ac:dyDescent="0.3">
      <c r="B40" s="30" t="s">
        <v>181</v>
      </c>
      <c r="C40" s="110">
        <f>C39*C29</f>
        <v>0</v>
      </c>
      <c r="D40" s="110">
        <f>D39*D29</f>
        <v>20625</v>
      </c>
      <c r="E40" s="110">
        <f>E39*E29</f>
        <v>20625</v>
      </c>
      <c r="F40" s="110">
        <f>F39*F29</f>
        <v>0</v>
      </c>
      <c r="G40" s="111">
        <f>SUM(C40:F40)</f>
        <v>41250</v>
      </c>
    </row>
    <row r="41" spans="2:18" ht="14.45" x14ac:dyDescent="0.3">
      <c r="B41" s="30" t="s">
        <v>182</v>
      </c>
      <c r="C41" s="111">
        <f>C40*12</f>
        <v>0</v>
      </c>
      <c r="D41" s="111">
        <f t="shared" ref="D41:F41" si="2">D40*12</f>
        <v>247500</v>
      </c>
      <c r="E41" s="111">
        <f t="shared" si="2"/>
        <v>247500</v>
      </c>
      <c r="F41" s="111">
        <f t="shared" si="2"/>
        <v>0</v>
      </c>
      <c r="G41" s="111">
        <f>SUM(C41:F41)</f>
        <v>495000</v>
      </c>
      <c r="L41" s="134"/>
      <c r="M41" s="135"/>
      <c r="N41" s="135"/>
      <c r="O41" s="135"/>
      <c r="P41" s="135"/>
      <c r="R41" s="124"/>
    </row>
    <row r="42" spans="2:18" ht="14.45" x14ac:dyDescent="0.3">
      <c r="B42" s="56"/>
      <c r="C42" s="112"/>
      <c r="D42" s="112"/>
      <c r="E42" s="112"/>
      <c r="F42" s="112"/>
      <c r="G42" s="112"/>
      <c r="L42" s="56"/>
      <c r="M42" s="136"/>
      <c r="N42" s="136"/>
      <c r="O42" s="136"/>
      <c r="P42" s="136"/>
    </row>
    <row r="43" spans="2:18" ht="14.45" x14ac:dyDescent="0.3">
      <c r="B43" s="56"/>
      <c r="C43" s="112"/>
      <c r="D43" s="112"/>
      <c r="E43" s="112"/>
      <c r="F43" s="112"/>
      <c r="G43" s="112"/>
      <c r="L43" s="56"/>
      <c r="M43" s="136"/>
      <c r="N43" s="136"/>
      <c r="O43" s="136"/>
      <c r="P43" s="136"/>
    </row>
    <row r="44" spans="2:18" ht="14.45" x14ac:dyDescent="0.3">
      <c r="B44" s="55" t="s">
        <v>183</v>
      </c>
      <c r="L44" s="56"/>
      <c r="M44" s="137"/>
      <c r="N44" s="56"/>
      <c r="O44" s="56"/>
      <c r="P44" s="56"/>
    </row>
    <row r="45" spans="2:18" ht="14.45" x14ac:dyDescent="0.3">
      <c r="B45" s="49"/>
      <c r="C45" s="49"/>
      <c r="D45" s="49"/>
      <c r="E45" s="49"/>
      <c r="F45" s="49"/>
      <c r="G45" s="49"/>
      <c r="H45" s="50"/>
      <c r="L45" s="134"/>
      <c r="M45" s="135"/>
      <c r="N45" s="135"/>
      <c r="O45" s="135"/>
      <c r="P45" s="135"/>
    </row>
    <row r="46" spans="2:18" ht="27.6" x14ac:dyDescent="0.3">
      <c r="B46" s="36" t="s">
        <v>0</v>
      </c>
      <c r="C46" s="10" t="s">
        <v>2</v>
      </c>
      <c r="D46" s="10" t="s">
        <v>3</v>
      </c>
      <c r="E46" s="10" t="s">
        <v>4</v>
      </c>
      <c r="F46" s="10" t="s">
        <v>5</v>
      </c>
      <c r="G46" s="10" t="s">
        <v>6</v>
      </c>
      <c r="H46" s="3"/>
      <c r="L46" s="56"/>
      <c r="M46" s="136"/>
      <c r="N46" s="137"/>
      <c r="O46" s="137"/>
      <c r="P46" s="137"/>
      <c r="Q46" s="131"/>
    </row>
    <row r="47" spans="2:18" ht="14.45" x14ac:dyDescent="0.3">
      <c r="B47" s="11" t="s">
        <v>130</v>
      </c>
      <c r="C47" s="139">
        <v>247500</v>
      </c>
      <c r="D47" s="139">
        <v>29700</v>
      </c>
      <c r="E47" s="139">
        <v>31779.000000000033</v>
      </c>
      <c r="F47" s="139">
        <v>34003.530000000035</v>
      </c>
      <c r="G47" s="139">
        <v>36383.777100000036</v>
      </c>
      <c r="H47" s="3"/>
      <c r="L47" s="56"/>
      <c r="M47" s="56"/>
      <c r="N47" s="56"/>
      <c r="O47" s="56"/>
      <c r="P47" s="56"/>
    </row>
    <row r="48" spans="2:18" thickBot="1" x14ac:dyDescent="0.35">
      <c r="B48" s="51" t="s">
        <v>118</v>
      </c>
      <c r="C48" s="140">
        <v>495000</v>
      </c>
      <c r="D48" s="140">
        <v>294525</v>
      </c>
      <c r="E48" s="140">
        <v>315141.75000000012</v>
      </c>
      <c r="F48" s="140">
        <v>337201.6725000001</v>
      </c>
      <c r="G48" s="140">
        <v>360805.78957500018</v>
      </c>
      <c r="H48" s="3"/>
      <c r="I48" s="130"/>
      <c r="L48" s="56"/>
      <c r="M48" s="135"/>
      <c r="N48" s="135"/>
      <c r="O48" s="135"/>
      <c r="P48" s="135"/>
    </row>
    <row r="49" spans="2:16" thickTop="1" x14ac:dyDescent="0.3">
      <c r="B49" s="15"/>
      <c r="C49" s="6"/>
      <c r="D49" s="6"/>
      <c r="E49" s="6"/>
      <c r="F49" s="6"/>
      <c r="G49" s="6"/>
      <c r="H49" s="6"/>
      <c r="L49" s="56"/>
      <c r="M49" s="136"/>
      <c r="N49" s="136"/>
      <c r="O49" s="136"/>
      <c r="P49" s="136"/>
    </row>
    <row r="50" spans="2:16" ht="14.45" x14ac:dyDescent="0.3">
      <c r="B50" s="85"/>
      <c r="C50" s="129"/>
      <c r="D50" s="6"/>
      <c r="E50" s="6"/>
      <c r="F50" s="6"/>
      <c r="G50" s="6"/>
      <c r="H50" s="6"/>
      <c r="L50" s="56"/>
      <c r="M50" s="138"/>
      <c r="N50" s="138"/>
      <c r="O50" s="138"/>
      <c r="P50" s="138"/>
    </row>
    <row r="51" spans="2:16" ht="14.45" x14ac:dyDescent="0.3">
      <c r="B51" s="113"/>
      <c r="C51" s="3"/>
      <c r="D51" s="3"/>
      <c r="E51" s="3"/>
      <c r="F51" s="3"/>
      <c r="G51" s="3"/>
      <c r="H51" s="3"/>
      <c r="L51" s="56"/>
      <c r="M51" s="56"/>
      <c r="N51" s="56"/>
      <c r="O51" s="56"/>
      <c r="P51" s="56"/>
    </row>
    <row r="52" spans="2:16" ht="14.45" x14ac:dyDescent="0.3">
      <c r="C52" s="130"/>
      <c r="D52" s="126"/>
      <c r="G52" s="125"/>
    </row>
    <row r="53" spans="2:16" ht="14.45" x14ac:dyDescent="0.3">
      <c r="G53" s="125"/>
    </row>
  </sheetData>
  <mergeCells count="2">
    <mergeCell ref="A1:H1"/>
    <mergeCell ref="K26:L26"/>
  </mergeCells>
  <printOptions horizontalCentered="1"/>
  <pageMargins left="0.5" right="0.5" top="0.5" bottom="0.5" header="0.3" footer="0.3"/>
  <pageSetup scale="9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zoomScaleNormal="100" zoomScaleSheetLayoutView="130" workbookViewId="0">
      <selection activeCell="A12" sqref="A12"/>
    </sheetView>
  </sheetViews>
  <sheetFormatPr defaultColWidth="9.140625" defaultRowHeight="15" x14ac:dyDescent="0.25"/>
  <cols>
    <col min="1" max="1" width="123.7109375" style="35" customWidth="1"/>
    <col min="2" max="16384" width="9.140625" style="35"/>
  </cols>
  <sheetData>
    <row r="1" spans="1:4" ht="14.45" x14ac:dyDescent="0.3">
      <c r="A1" s="122" t="s">
        <v>213</v>
      </c>
      <c r="B1" s="122"/>
      <c r="C1" s="122"/>
      <c r="D1" s="122"/>
    </row>
    <row r="2" spans="1:4" ht="96.75" customHeight="1" x14ac:dyDescent="0.25">
      <c r="A2" s="34" t="s">
        <v>218</v>
      </c>
    </row>
    <row r="4" spans="1:4" ht="100.9" x14ac:dyDescent="0.3">
      <c r="A4" s="34" t="s">
        <v>224</v>
      </c>
    </row>
    <row r="6" spans="1:4" ht="28.9" x14ac:dyDescent="0.3">
      <c r="A6" s="123" t="s">
        <v>219</v>
      </c>
    </row>
    <row r="8" spans="1:4" ht="57.6" x14ac:dyDescent="0.3">
      <c r="A8" s="123" t="s">
        <v>221</v>
      </c>
    </row>
    <row r="10" spans="1:4" ht="28.9" x14ac:dyDescent="0.3">
      <c r="A10" s="34" t="s">
        <v>222</v>
      </c>
    </row>
    <row r="11" spans="1:4" ht="14.45" x14ac:dyDescent="0.3">
      <c r="B11" s="70"/>
      <c r="C11" s="46"/>
    </row>
    <row r="12" spans="1:4" ht="14.45" x14ac:dyDescent="0.3">
      <c r="B12" s="70"/>
      <c r="C12" s="46"/>
    </row>
    <row r="13" spans="1:4" ht="14.45" x14ac:dyDescent="0.3">
      <c r="B13" s="70"/>
      <c r="C13" s="46"/>
    </row>
    <row r="16" spans="1:4" ht="14.45" x14ac:dyDescent="0.3">
      <c r="A16" s="34"/>
    </row>
    <row r="17" spans="1:1" ht="14.45" x14ac:dyDescent="0.3">
      <c r="A17" s="34"/>
    </row>
    <row r="18" spans="1:1" ht="14.45" x14ac:dyDescent="0.3">
      <c r="A18" s="34"/>
    </row>
  </sheetData>
  <pageMargins left="0.7" right="0.7" top="0.75" bottom="0.75" header="0.3" footer="0.3"/>
  <pageSetup orientation="portrait" r:id="rId1"/>
  <headerFooter>
    <oddHeader>&amp;CHHAeXchange Best and Final Offer / YH19-0025</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7D2C1C7EB7EC5344BEA90E0DB8A78E6A" ma:contentTypeVersion="0" ma:contentTypeDescription="Create a new document." ma:contentTypeScope="" ma:versionID="399799c2bab0fbb35896d0706e77b5a9">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ACB058-43D3-479F-99FF-1A89A9698D50}">
  <ds:schemaRef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www.w3.org/XML/1998/namespace"/>
  </ds:schemaRefs>
</ds:datastoreItem>
</file>

<file path=customXml/itemProps2.xml><?xml version="1.0" encoding="utf-8"?>
<ds:datastoreItem xmlns:ds="http://schemas.openxmlformats.org/officeDocument/2006/customXml" ds:itemID="{079308C9-0EEA-407E-B9A7-AE9EC535C92C}">
  <ds:schemaRefs>
    <ds:schemaRef ds:uri="http://schemas.microsoft.com/office/2006/metadata/longProperties"/>
  </ds:schemaRefs>
</ds:datastoreItem>
</file>

<file path=customXml/itemProps3.xml><?xml version="1.0" encoding="utf-8"?>
<ds:datastoreItem xmlns:ds="http://schemas.openxmlformats.org/officeDocument/2006/customXml" ds:itemID="{077D659C-1ED3-40DA-9830-C745069A8CC3}">
  <ds:schemaRefs>
    <ds:schemaRef ds:uri="http://schemas.microsoft.com/sharepoint/v3/contenttype/forms"/>
  </ds:schemaRefs>
</ds:datastoreItem>
</file>

<file path=customXml/itemProps4.xml><?xml version="1.0" encoding="utf-8"?>
<ds:datastoreItem xmlns:ds="http://schemas.openxmlformats.org/officeDocument/2006/customXml" ds:itemID="{E0C15F92-E445-424A-A65D-213A368FA2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Summary</vt:lpstr>
      <vt:lpstr>DC Operation</vt:lpstr>
      <vt:lpstr>DC Assumptions</vt:lpstr>
      <vt:lpstr>DA Operation </vt:lpstr>
      <vt:lpstr>Implementation </vt:lpstr>
      <vt:lpstr>Implementation Assumptions</vt:lpstr>
      <vt:lpstr>Implementation Deliverables</vt:lpstr>
      <vt:lpstr>Deliverables Assumptions</vt:lpstr>
      <vt:lpstr>Devices</vt:lpstr>
      <vt:lpstr>Device Assumptions</vt:lpstr>
      <vt:lpstr>Devices!Print_Area</vt:lpstr>
      <vt:lpstr>'Implementation Deliverables'!Print_Area</vt:lpstr>
    </vt:vector>
  </TitlesOfParts>
  <Company>City of Phoenix</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creator>046247</dc:creator>
  <cp:lastModifiedBy>Rustein, Melannie</cp:lastModifiedBy>
  <cp:lastPrinted>2019-02-08T20:31:08Z</cp:lastPrinted>
  <dcterms:created xsi:type="dcterms:W3CDTF">2016-03-10T03:51:13Z</dcterms:created>
  <dcterms:modified xsi:type="dcterms:W3CDTF">2019-02-08T20:31:14Z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0x0101007D2C1C7EB7EC5344BEA90E0DB8A78E6A</vt:lpwstr>
  </property>
</Properties>
</file>